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программа РСО\программа 2023\отчет\"/>
    </mc:Choice>
  </mc:AlternateContent>
  <bookViews>
    <workbookView xWindow="0" yWindow="120" windowWidth="20490" windowHeight="7545" tabRatio="609"/>
  </bookViews>
  <sheets>
    <sheet name="отчет от объеме фин.рес." sheetId="3" r:id="rId1"/>
  </sheets>
  <calcPr calcId="152511" refMode="R1C1"/>
</workbook>
</file>

<file path=xl/calcChain.xml><?xml version="1.0" encoding="utf-8"?>
<calcChain xmlns="http://schemas.openxmlformats.org/spreadsheetml/2006/main">
  <c r="P230" i="3" l="1"/>
  <c r="P223" i="3"/>
  <c r="P576" i="3" l="1"/>
  <c r="P306" i="3"/>
  <c r="P296" i="3"/>
  <c r="P291" i="3"/>
  <c r="P288" i="3"/>
  <c r="P283" i="3"/>
  <c r="P280" i="3"/>
  <c r="P260" i="3"/>
  <c r="M196" i="3"/>
  <c r="M552" i="3" l="1"/>
  <c r="N464" i="3"/>
  <c r="M464" i="3"/>
  <c r="P504" i="3"/>
  <c r="O503" i="3"/>
  <c r="N503" i="3"/>
  <c r="M503" i="3"/>
  <c r="N323" i="3"/>
  <c r="M323" i="3"/>
  <c r="M322" i="3"/>
  <c r="N320" i="3"/>
  <c r="M320" i="3"/>
  <c r="P395" i="3"/>
  <c r="P392" i="3"/>
  <c r="O391" i="3"/>
  <c r="N391" i="3"/>
  <c r="M391" i="3"/>
  <c r="P383" i="3"/>
  <c r="P382" i="3"/>
  <c r="O381" i="3"/>
  <c r="N381" i="3"/>
  <c r="M381" i="3"/>
  <c r="P380" i="3"/>
  <c r="P379" i="3"/>
  <c r="O378" i="3"/>
  <c r="N378" i="3"/>
  <c r="M378" i="3"/>
  <c r="N377" i="3"/>
  <c r="M377" i="3"/>
  <c r="N376" i="3"/>
  <c r="M376" i="3"/>
  <c r="O375" i="3"/>
  <c r="N343" i="3"/>
  <c r="M343" i="3"/>
  <c r="N196" i="3"/>
  <c r="N303" i="3"/>
  <c r="P303" i="3" s="1"/>
  <c r="M303" i="3"/>
  <c r="N295" i="3"/>
  <c r="P295" i="3" s="1"/>
  <c r="M295" i="3"/>
  <c r="N287" i="3"/>
  <c r="P287" i="3" s="1"/>
  <c r="M287" i="3"/>
  <c r="N257" i="3"/>
  <c r="M257" i="3"/>
  <c r="P503" i="3" l="1"/>
  <c r="P391" i="3"/>
  <c r="M375" i="3"/>
  <c r="P376" i="3"/>
  <c r="P377" i="3"/>
  <c r="P378" i="3"/>
  <c r="P381" i="3"/>
  <c r="N375" i="3"/>
  <c r="P257" i="3"/>
  <c r="N125" i="3"/>
  <c r="M125" i="3"/>
  <c r="M124" i="3"/>
  <c r="N122" i="3"/>
  <c r="M122" i="3"/>
  <c r="P186" i="3"/>
  <c r="O185" i="3"/>
  <c r="N185" i="3"/>
  <c r="M185" i="3"/>
  <c r="P181" i="3"/>
  <c r="P178" i="3"/>
  <c r="O177" i="3"/>
  <c r="N177" i="3"/>
  <c r="M177" i="3"/>
  <c r="P173" i="3"/>
  <c r="P170" i="3"/>
  <c r="O169" i="3"/>
  <c r="N169" i="3"/>
  <c r="M169" i="3"/>
  <c r="N29" i="3"/>
  <c r="M29" i="3"/>
  <c r="N26" i="3"/>
  <c r="M26" i="3"/>
  <c r="P106" i="3"/>
  <c r="O105" i="3"/>
  <c r="N105" i="3"/>
  <c r="M105" i="3"/>
  <c r="P101" i="3"/>
  <c r="P98" i="3"/>
  <c r="O97" i="3"/>
  <c r="N97" i="3"/>
  <c r="M97" i="3"/>
  <c r="P93" i="3"/>
  <c r="P90" i="3"/>
  <c r="O89" i="3"/>
  <c r="N89" i="3"/>
  <c r="M89" i="3"/>
  <c r="P85" i="3"/>
  <c r="P82" i="3"/>
  <c r="O81" i="3"/>
  <c r="N81" i="3"/>
  <c r="M81" i="3"/>
  <c r="P375" i="3" l="1"/>
  <c r="P185" i="3"/>
  <c r="P177" i="3"/>
  <c r="P169" i="3"/>
  <c r="P105" i="3"/>
  <c r="P97" i="3"/>
  <c r="P89" i="3"/>
  <c r="P81" i="3"/>
  <c r="N595" i="3"/>
  <c r="M595" i="3"/>
  <c r="P683" i="3"/>
  <c r="O679" i="3"/>
  <c r="N679" i="3"/>
  <c r="M679" i="3"/>
  <c r="N592" i="3"/>
  <c r="N596" i="3"/>
  <c r="M596" i="3"/>
  <c r="M592" i="3"/>
  <c r="M631" i="3"/>
  <c r="N631" i="3"/>
  <c r="O631" i="3"/>
  <c r="P635" i="3"/>
  <c r="O467" i="3"/>
  <c r="N467" i="3"/>
  <c r="N468" i="3"/>
  <c r="M468" i="3"/>
  <c r="M467" i="3"/>
  <c r="N428" i="3"/>
  <c r="M428" i="3"/>
  <c r="N427" i="3"/>
  <c r="M427" i="3"/>
  <c r="N424" i="3"/>
  <c r="M424" i="3"/>
  <c r="O447" i="3"/>
  <c r="N447" i="3"/>
  <c r="M447" i="3"/>
  <c r="M268" i="3"/>
  <c r="N266" i="3"/>
  <c r="N267" i="3"/>
  <c r="N268" i="3"/>
  <c r="N271" i="3"/>
  <c r="M267" i="3"/>
  <c r="M266" i="3"/>
  <c r="M271" i="3"/>
  <c r="N210" i="3"/>
  <c r="M210" i="3"/>
  <c r="M211" i="3"/>
  <c r="N211" i="3"/>
  <c r="P211" i="3" s="1"/>
  <c r="O360" i="3"/>
  <c r="P360" i="3" s="1"/>
  <c r="O359" i="3"/>
  <c r="N359" i="3"/>
  <c r="M359" i="3"/>
  <c r="P679" i="3" l="1"/>
  <c r="M265" i="3"/>
  <c r="P631" i="3"/>
  <c r="P447" i="3"/>
  <c r="N265" i="3"/>
  <c r="P359" i="3"/>
  <c r="N322" i="3"/>
  <c r="O322" i="3"/>
  <c r="O323" i="3"/>
  <c r="N324" i="3"/>
  <c r="O324" i="3"/>
  <c r="M324" i="3"/>
  <c r="O320" i="3"/>
  <c r="P320" i="3" s="1"/>
  <c r="P348" i="3"/>
  <c r="P324" i="3" l="1"/>
  <c r="P322" i="3"/>
  <c r="O198" i="3"/>
  <c r="N124" i="3"/>
  <c r="O124" i="3"/>
  <c r="O122" i="3"/>
  <c r="M73" i="3"/>
  <c r="P77" i="3"/>
  <c r="P74" i="3"/>
  <c r="O73" i="3"/>
  <c r="N73" i="3"/>
  <c r="N201" i="3"/>
  <c r="N524" i="3"/>
  <c r="M524" i="3"/>
  <c r="N520" i="3"/>
  <c r="M520" i="3"/>
  <c r="P73" i="3" l="1"/>
  <c r="O13" i="3"/>
  <c r="N458" i="3"/>
  <c r="M458" i="3"/>
  <c r="M456" i="3"/>
  <c r="P496" i="3"/>
  <c r="O495" i="3"/>
  <c r="N495" i="3"/>
  <c r="M495" i="3"/>
  <c r="P488" i="3"/>
  <c r="P354" i="3"/>
  <c r="M351" i="3"/>
  <c r="N351" i="3"/>
  <c r="O351" i="3"/>
  <c r="P344" i="3"/>
  <c r="O196" i="3"/>
  <c r="P250" i="3"/>
  <c r="M249" i="3"/>
  <c r="N249" i="3"/>
  <c r="N28" i="3"/>
  <c r="M28" i="3"/>
  <c r="P495" i="3" l="1"/>
  <c r="P323" i="3"/>
  <c r="P351" i="3"/>
  <c r="P249" i="3"/>
  <c r="O202" i="3"/>
  <c r="O153" i="3"/>
  <c r="N655" i="3" l="1"/>
  <c r="P672" i="3"/>
  <c r="M316" i="3" l="1"/>
  <c r="N316" i="3"/>
  <c r="P316" i="3" s="1"/>
  <c r="O671" i="3"/>
  <c r="N671" i="3"/>
  <c r="M671" i="3"/>
  <c r="N663" i="3"/>
  <c r="P484" i="3"/>
  <c r="M314" i="3"/>
  <c r="N314" i="3"/>
  <c r="P314" i="3" s="1"/>
  <c r="M315" i="3"/>
  <c r="O367" i="3"/>
  <c r="N367" i="3"/>
  <c r="M367" i="3"/>
  <c r="N279" i="3"/>
  <c r="M279" i="3"/>
  <c r="O311" i="3"/>
  <c r="M212" i="3"/>
  <c r="N212" i="3"/>
  <c r="N161" i="3"/>
  <c r="N153" i="3"/>
  <c r="P164" i="3"/>
  <c r="P156" i="3"/>
  <c r="O161" i="3"/>
  <c r="M161" i="3"/>
  <c r="M153" i="3"/>
  <c r="P146" i="3"/>
  <c r="P133" i="3"/>
  <c r="P279" i="3" l="1"/>
  <c r="P367" i="3"/>
  <c r="P124" i="3"/>
  <c r="M121" i="3"/>
  <c r="P161" i="3"/>
  <c r="N319" i="3"/>
  <c r="M319" i="3"/>
  <c r="P671" i="3"/>
  <c r="P153" i="3"/>
  <c r="M213" i="3"/>
  <c r="M209" i="3" s="1"/>
  <c r="P667" i="3"/>
  <c r="O663" i="3"/>
  <c r="M663" i="3"/>
  <c r="P536" i="3"/>
  <c r="O535" i="3"/>
  <c r="N535" i="3"/>
  <c r="M535" i="3"/>
  <c r="P408" i="3"/>
  <c r="O343" i="3"/>
  <c r="N400" i="3"/>
  <c r="M400" i="3"/>
  <c r="M312" i="3" s="1"/>
  <c r="M311" i="3" s="1"/>
  <c r="N407" i="3"/>
  <c r="M407" i="3"/>
  <c r="M41" i="3"/>
  <c r="N41" i="3"/>
  <c r="N399" i="3" l="1"/>
  <c r="N312" i="3"/>
  <c r="M399" i="3"/>
  <c r="P400" i="3"/>
  <c r="P535" i="3"/>
  <c r="P122" i="3"/>
  <c r="P407" i="3"/>
  <c r="P663" i="3"/>
  <c r="N22" i="3"/>
  <c r="P399" i="3" l="1"/>
  <c r="M22" i="3"/>
  <c r="N57" i="3" l="1"/>
  <c r="M57" i="3"/>
  <c r="N559" i="3" l="1"/>
  <c r="M559" i="3"/>
  <c r="N556" i="3"/>
  <c r="M556" i="3"/>
  <c r="M548" i="3" s="1"/>
  <c r="N548" i="3" l="1"/>
  <c r="P312" i="3"/>
  <c r="O516" i="3"/>
  <c r="M516" i="3"/>
  <c r="N471" i="3"/>
  <c r="N116" i="3"/>
  <c r="O116" i="3"/>
  <c r="M116" i="3"/>
  <c r="O209" i="3"/>
  <c r="N213" i="3"/>
  <c r="O214" i="3"/>
  <c r="O194" i="3" s="1"/>
  <c r="P347" i="3"/>
  <c r="N315" i="3"/>
  <c r="N311" i="3" s="1"/>
  <c r="P37" i="3"/>
  <c r="N516" i="3" l="1"/>
  <c r="N209" i="3"/>
  <c r="P209" i="3" s="1"/>
  <c r="M519" i="3"/>
  <c r="P213" i="3"/>
  <c r="P116" i="3"/>
  <c r="P210" i="3"/>
  <c r="P227" i="3"/>
  <c r="P228" i="3"/>
  <c r="P221" i="3"/>
  <c r="P656" i="3"/>
  <c r="P651" i="3"/>
  <c r="P643" i="3"/>
  <c r="P627" i="3"/>
  <c r="P611" i="3"/>
  <c r="P600" i="3"/>
  <c r="P571" i="3"/>
  <c r="P560" i="3"/>
  <c r="P528" i="3"/>
  <c r="P480" i="3"/>
  <c r="P475" i="3"/>
  <c r="P444" i="3"/>
  <c r="P440" i="3"/>
  <c r="O25" i="3"/>
  <c r="O17" i="3" s="1"/>
  <c r="P336" i="3"/>
  <c r="P328" i="3"/>
  <c r="P245" i="3"/>
  <c r="P237" i="3"/>
  <c r="P234" i="3"/>
  <c r="P220" i="3"/>
  <c r="P138" i="3"/>
  <c r="P66" i="3"/>
  <c r="P58" i="3"/>
  <c r="P53" i="3"/>
  <c r="P45" i="3"/>
  <c r="O10" i="3"/>
  <c r="O12" i="3"/>
  <c r="O14" i="3"/>
  <c r="O655" i="3"/>
  <c r="O647" i="3"/>
  <c r="O639" i="3"/>
  <c r="O623" i="3"/>
  <c r="O615" i="3"/>
  <c r="O607" i="3"/>
  <c r="O599" i="3"/>
  <c r="O591" i="3"/>
  <c r="O583" i="3"/>
  <c r="O567" i="3"/>
  <c r="O559" i="3"/>
  <c r="O551" i="3"/>
  <c r="O543" i="3"/>
  <c r="O527" i="3"/>
  <c r="O519" i="3"/>
  <c r="O511" i="3"/>
  <c r="O487" i="3"/>
  <c r="O479" i="3"/>
  <c r="O471" i="3"/>
  <c r="O463" i="3"/>
  <c r="O455" i="3"/>
  <c r="O439" i="3"/>
  <c r="O431" i="3"/>
  <c r="O423" i="3"/>
  <c r="O415" i="3"/>
  <c r="O335" i="3"/>
  <c r="O327" i="3"/>
  <c r="O319" i="3"/>
  <c r="O241" i="3"/>
  <c r="O233" i="3"/>
  <c r="O219" i="3"/>
  <c r="O197" i="3" s="1"/>
  <c r="O201" i="3"/>
  <c r="O145" i="3"/>
  <c r="O137" i="3"/>
  <c r="O129" i="3"/>
  <c r="O121" i="3"/>
  <c r="O113" i="3"/>
  <c r="O65" i="3"/>
  <c r="O57" i="3"/>
  <c r="O49" i="3"/>
  <c r="O41" i="3"/>
  <c r="O33" i="3"/>
  <c r="M655" i="3"/>
  <c r="N647" i="3"/>
  <c r="M647" i="3"/>
  <c r="N639" i="3"/>
  <c r="M639" i="3"/>
  <c r="N623" i="3"/>
  <c r="M623" i="3"/>
  <c r="N615" i="3"/>
  <c r="M615" i="3"/>
  <c r="N607" i="3"/>
  <c r="M607" i="3"/>
  <c r="N599" i="3"/>
  <c r="M599" i="3"/>
  <c r="N588" i="3"/>
  <c r="M588" i="3"/>
  <c r="N587" i="3"/>
  <c r="M587" i="3"/>
  <c r="N586" i="3"/>
  <c r="M586" i="3"/>
  <c r="N575" i="3"/>
  <c r="M575" i="3"/>
  <c r="N567" i="3"/>
  <c r="M567" i="3"/>
  <c r="N555" i="3"/>
  <c r="N547" i="3" s="1"/>
  <c r="M555" i="3"/>
  <c r="M547" i="3" s="1"/>
  <c r="N552" i="3"/>
  <c r="N544" i="3" s="1"/>
  <c r="N527" i="3"/>
  <c r="M527" i="3"/>
  <c r="N512" i="3"/>
  <c r="N487" i="3"/>
  <c r="M487" i="3"/>
  <c r="N479" i="3"/>
  <c r="M479" i="3"/>
  <c r="M471" i="3"/>
  <c r="N460" i="3"/>
  <c r="N459" i="3"/>
  <c r="M459" i="3"/>
  <c r="N456" i="3"/>
  <c r="N439" i="3"/>
  <c r="M439" i="3"/>
  <c r="M431" i="3"/>
  <c r="N431" i="3"/>
  <c r="M420" i="3"/>
  <c r="N419" i="3"/>
  <c r="N416" i="3"/>
  <c r="N335" i="3"/>
  <c r="M335" i="3"/>
  <c r="N327" i="3"/>
  <c r="M327" i="3"/>
  <c r="N241" i="3"/>
  <c r="M241" i="3"/>
  <c r="N233" i="3"/>
  <c r="M233" i="3"/>
  <c r="M226" i="3"/>
  <c r="M198" i="3" s="1"/>
  <c r="N214" i="3"/>
  <c r="N194" i="3" s="1"/>
  <c r="M214" i="3"/>
  <c r="M194" i="3" s="1"/>
  <c r="N219" i="3"/>
  <c r="N197" i="3" s="1"/>
  <c r="M219" i="3"/>
  <c r="M197" i="3" s="1"/>
  <c r="M201" i="3"/>
  <c r="N145" i="3"/>
  <c r="M145" i="3"/>
  <c r="N137" i="3"/>
  <c r="M137" i="3"/>
  <c r="N129" i="3"/>
  <c r="M129" i="3"/>
  <c r="N65" i="3"/>
  <c r="M65" i="3"/>
  <c r="N49" i="3"/>
  <c r="M49" i="3"/>
  <c r="N33" i="3"/>
  <c r="M33" i="3"/>
  <c r="N21" i="3"/>
  <c r="M21" i="3"/>
  <c r="N20" i="3"/>
  <c r="M20" i="3"/>
  <c r="P575" i="3" l="1"/>
  <c r="M193" i="3"/>
  <c r="M12" i="3"/>
  <c r="P487" i="3"/>
  <c r="N117" i="3"/>
  <c r="N13" i="3" s="1"/>
  <c r="R16" i="3" s="1"/>
  <c r="T16" i="3" s="1"/>
  <c r="O193" i="3"/>
  <c r="M114" i="3"/>
  <c r="M460" i="3"/>
  <c r="M455" i="3" s="1"/>
  <c r="M463" i="3"/>
  <c r="M117" i="3"/>
  <c r="P311" i="3"/>
  <c r="P315" i="3"/>
  <c r="N12" i="3"/>
  <c r="M551" i="3"/>
  <c r="N455" i="3"/>
  <c r="N511" i="3"/>
  <c r="N543" i="3"/>
  <c r="M118" i="3"/>
  <c r="P607" i="3"/>
  <c r="P623" i="3"/>
  <c r="P647" i="3"/>
  <c r="P527" i="3"/>
  <c r="P428" i="3"/>
  <c r="P464" i="3"/>
  <c r="P468" i="3"/>
  <c r="P547" i="3"/>
  <c r="P567" i="3"/>
  <c r="P327" i="3"/>
  <c r="P439" i="3"/>
  <c r="P431" i="3"/>
  <c r="P459" i="3"/>
  <c r="P471" i="3"/>
  <c r="P479" i="3"/>
  <c r="P559" i="3"/>
  <c r="P592" i="3"/>
  <c r="P587" i="3"/>
  <c r="P599" i="3"/>
  <c r="P639" i="3"/>
  <c r="P655" i="3"/>
  <c r="O9" i="3"/>
  <c r="P435" i="3"/>
  <c r="P467" i="3"/>
  <c r="P41" i="3"/>
  <c r="P57" i="3"/>
  <c r="P137" i="3"/>
  <c r="P233" i="3"/>
  <c r="P343" i="3"/>
  <c r="P595" i="3"/>
  <c r="P65" i="3"/>
  <c r="P555" i="3"/>
  <c r="P335" i="3"/>
  <c r="P241" i="3"/>
  <c r="P125" i="3"/>
  <c r="N121" i="3"/>
  <c r="P145" i="3"/>
  <c r="P129" i="3"/>
  <c r="P21" i="3"/>
  <c r="P49" i="3"/>
  <c r="P33" i="3"/>
  <c r="P29" i="3"/>
  <c r="P552" i="3"/>
  <c r="P520" i="3"/>
  <c r="P218" i="3"/>
  <c r="P219" i="3"/>
  <c r="N25" i="3"/>
  <c r="N17" i="3" s="1"/>
  <c r="M512" i="3"/>
  <c r="M544" i="3"/>
  <c r="N18" i="3"/>
  <c r="N226" i="3"/>
  <c r="N198" i="3" s="1"/>
  <c r="N423" i="3"/>
  <c r="N463" i="3"/>
  <c r="M25" i="3"/>
  <c r="M17" i="3" s="1"/>
  <c r="N519" i="3"/>
  <c r="P519" i="3" s="1"/>
  <c r="N551" i="3"/>
  <c r="N591" i="3"/>
  <c r="N420" i="3"/>
  <c r="M591" i="3"/>
  <c r="P427" i="3"/>
  <c r="M584" i="3"/>
  <c r="M583" i="3" s="1"/>
  <c r="N584" i="3"/>
  <c r="P460" i="3" l="1"/>
  <c r="P198" i="3"/>
  <c r="M14" i="3"/>
  <c r="P194" i="3"/>
  <c r="N114" i="3"/>
  <c r="P197" i="3"/>
  <c r="M113" i="3"/>
  <c r="M511" i="3"/>
  <c r="P511" i="3" s="1"/>
  <c r="P544" i="3"/>
  <c r="M543" i="3"/>
  <c r="P543" i="3" s="1"/>
  <c r="P463" i="3"/>
  <c r="P12" i="3"/>
  <c r="P591" i="3"/>
  <c r="N583" i="3"/>
  <c r="P583" i="3" s="1"/>
  <c r="P584" i="3"/>
  <c r="N415" i="3"/>
  <c r="P420" i="3"/>
  <c r="P551" i="3"/>
  <c r="P121" i="3"/>
  <c r="P455" i="3"/>
  <c r="P456" i="3"/>
  <c r="M416" i="3"/>
  <c r="P416" i="3" s="1"/>
  <c r="P424" i="3"/>
  <c r="P512" i="3"/>
  <c r="P319" i="3"/>
  <c r="P226" i="3"/>
  <c r="P26" i="3"/>
  <c r="P216" i="3"/>
  <c r="M18" i="3"/>
  <c r="N193" i="3"/>
  <c r="M423" i="3"/>
  <c r="P423" i="3" s="1"/>
  <c r="M419" i="3"/>
  <c r="P419" i="3" s="1"/>
  <c r="N10" i="3" l="1"/>
  <c r="R15" i="3" s="1"/>
  <c r="T15" i="3" s="1"/>
  <c r="S114" i="3"/>
  <c r="M10" i="3"/>
  <c r="M13" i="3"/>
  <c r="P114" i="3"/>
  <c r="P17" i="3"/>
  <c r="N118" i="3"/>
  <c r="N14" i="3" s="1"/>
  <c r="R14" i="3" s="1"/>
  <c r="P117" i="3"/>
  <c r="P25" i="3"/>
  <c r="P193" i="3"/>
  <c r="P18" i="3"/>
  <c r="P215" i="3"/>
  <c r="M415" i="3"/>
  <c r="P415" i="3" s="1"/>
  <c r="P10" i="3" l="1"/>
  <c r="M9" i="3"/>
  <c r="R9" i="3" s="1"/>
  <c r="P118" i="3"/>
  <c r="N113" i="3"/>
  <c r="P13" i="3"/>
  <c r="P214" i="3"/>
  <c r="N9" i="3"/>
  <c r="S9" i="3" s="1"/>
  <c r="V11" i="3" s="1"/>
  <c r="P14" i="3"/>
  <c r="P113" i="3" l="1"/>
  <c r="P9" i="3"/>
</calcChain>
</file>

<file path=xl/sharedStrings.xml><?xml version="1.0" encoding="utf-8"?>
<sst xmlns="http://schemas.openxmlformats.org/spreadsheetml/2006/main" count="897" uniqueCount="224">
  <si>
    <t xml:space="preserve">Наименование муниципальной программы, подпрограммы, основного мероприятия, мероприятия 
</t>
  </si>
  <si>
    <t xml:space="preserve">Источник финансирования
</t>
  </si>
  <si>
    <t>план</t>
  </si>
  <si>
    <t>факт</t>
  </si>
  <si>
    <t>Муниципальная программа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</si>
  <si>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</si>
  <si>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</si>
  <si>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</si>
  <si>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</si>
  <si>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</si>
  <si>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</si>
  <si>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средства государственной корпорации Фонда содействия реформированию жилищно-коммунального хозяйства</t>
  </si>
  <si>
    <t>средства некомерческой организации Фонда развития моногородов</t>
  </si>
  <si>
    <t>1. Подпрограмма «Развитие дошкольного образования»</t>
  </si>
  <si>
    <t>2. Подпрограмма «Развитие общего образования»</t>
  </si>
  <si>
    <t xml:space="preserve">мероприятие 2.1.1. «Обеспечение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учреждениях» </t>
  </si>
  <si>
    <t>мероприятие 2.2.2. «Организация круглогодичного отдыха, оздоровления и занятости обучающихся»</t>
  </si>
  <si>
    <t>Управление образования</t>
  </si>
  <si>
    <t>Управление культуры</t>
  </si>
  <si>
    <t>Управление ЖКХ</t>
  </si>
  <si>
    <t>Управление по ФК и спорту</t>
  </si>
  <si>
    <t>местный бюджет, в том числе</t>
  </si>
  <si>
    <t>средства юридических и физических лиц, в том числе</t>
  </si>
  <si>
    <t>3. Подпрограмма  «Развитие дополнительного образования детей»</t>
  </si>
  <si>
    <t>4. Подпрограмма «Организация обеспечения деятельности учреждений для детей-сирот  и детей, оставшихся без попечения родителей»</t>
  </si>
  <si>
    <t xml:space="preserve"> 5. Подпрограмма     «Организация     обеспечения     деятельности  учреждений,   осуществляющих образовательную деятельность по адаптированным общеобразовательным программам»</t>
  </si>
  <si>
    <t>6. Подпрограмма «Развитие учреждений, обеспечивающих предоставление услуг в сфере образования»</t>
  </si>
  <si>
    <t>6.1 Мероприятие «Организация деятельности учреждений, обеспечивающих предоставление услуг в сфере образования»</t>
  </si>
  <si>
    <t>7. Подпрограмма «Реализация политики органов местного самоуправления»</t>
  </si>
  <si>
    <t>мероприятие 7.1.3. «Выплаты единовременного поощрения м униципальным служащим за выслугу лет в всязи с выходом на пенсию»</t>
  </si>
  <si>
    <t>911 1003 07801 72040 000 000</t>
  </si>
  <si>
    <t>Отчет</t>
  </si>
  <si>
    <t>мероприятие 1.1.1. «Обеспечение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учреждениях»</t>
  </si>
  <si>
    <t>мероприятие 1.1.2. «Компенсация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образования»</t>
  </si>
  <si>
    <t>мероприятие 1.1.3 «Ежемесячные денежные выплаты отдельным категориям граждан, воспитывающих детей в возрасте от 1,5 до 7 лет»</t>
  </si>
  <si>
    <t xml:space="preserve">мероприятие 1.1.4. «Финансовое обеспечение деятельности детских дошкольных образовательных учреждений» </t>
  </si>
  <si>
    <t xml:space="preserve">мероприятие 1.1.5. «Финансовое обеспечение проведения ремонтов; материально-техническое обеспечение  дошкольных образовательных учреждений» </t>
  </si>
  <si>
    <t>мероприятие 2.1.2. «Финансовое обеспечение деятельности начальных, неполных средних и средних школ муниципального образования»</t>
  </si>
  <si>
    <t>мероприятие 2.1.3. «Финансовое обеспечение проведения ремонтных работ; материально-трехническое обеспечение  начальных, неполных средних и средних школ муниципального образования»</t>
  </si>
  <si>
    <t>мероприятие 2.2.1. «Развитие единого образовательного пространства, повышение качества образовательных результатов»</t>
  </si>
  <si>
    <t xml:space="preserve">мероприятие 3.1.1. «Финансовое обеспечение деятельности муниципальных учреждений дополнительного образования детей» </t>
  </si>
  <si>
    <t>мероприятие 4.1.1. «Обеспечение деятельности  по содержанию организаций для детей-сирот и детей, оставшихся без попечения родителей»</t>
  </si>
  <si>
    <t>мероприятие 5.1.1. «Обеспечение образовательной деятельности образовательных организаций по адаптированным общеобразовательным программам»</t>
  </si>
  <si>
    <t>мероприятие 6.1.1. «Финансовое обеспечение деятельности прочих муниципальных учреждений, оказывающих услуги в области образования»</t>
  </si>
  <si>
    <t>мероприятие 7.1.1. «Финансовое обеспечение деятельности органов местного самоуправления»</t>
  </si>
  <si>
    <t>мероприятие 7.1.2. «Организация и осуществление деятельности по опеке и попечительству»</t>
  </si>
  <si>
    <t>мероприятие 8.1.2. «Обеспечение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организаций»</t>
  </si>
  <si>
    <t>мероприятие 8.1.3. «Предоставление бесплатного проезда на городском, пригородном транспорте детям-сиротам и детям, оставшимся без попечения родителей, обучающимся в общеобразовательных организациях»</t>
  </si>
  <si>
    <t>Код целевой статьи расходов</t>
  </si>
  <si>
    <t>Код цели</t>
  </si>
  <si>
    <t>возврат неиспользованных бюджетных средств отчетного года в текущем году</t>
  </si>
  <si>
    <t>процент исполнения плана (графа 6- графа 7)/графа 5 *100 %</t>
  </si>
  <si>
    <t>0390002024</t>
  </si>
  <si>
    <t>0390002011</t>
  </si>
  <si>
    <t>0390002015</t>
  </si>
  <si>
    <t>0390002025</t>
  </si>
  <si>
    <t>0390002012</t>
  </si>
  <si>
    <t>0390002016</t>
  </si>
  <si>
    <t>0390002127</t>
  </si>
  <si>
    <t>0390002066</t>
  </si>
  <si>
    <t>0390002067</t>
  </si>
  <si>
    <t>0390002070</t>
  </si>
  <si>
    <t>0390002071</t>
  </si>
  <si>
    <t>0390002072</t>
  </si>
  <si>
    <t>0390002073</t>
  </si>
  <si>
    <t>0390002081</t>
  </si>
  <si>
    <t>0390002017</t>
  </si>
  <si>
    <t>Объем финансовых ресурсов, тыс. рублей</t>
  </si>
  <si>
    <t xml:space="preserve">мероприятие 2.2.3. «Адресная социальная поддержка участников образовательного процесса» </t>
  </si>
  <si>
    <t xml:space="preserve">мероприятие 3.2.1. «Организация обеспечения мероприятий по персонифицированному финансированию дополнительного образования детей» </t>
  </si>
  <si>
    <t>1.1. Основное мероприятие  «Организация деятельности дошкольных образовательных учреждений»</t>
  </si>
  <si>
    <t xml:space="preserve">2.1. Основное мероприятие «Организация деятельности учреждений начального общего, основного общего, среднего (полного) общего образования» </t>
  </si>
  <si>
    <t>4.1. Основное мероприятие «Реализация мероприятий воспитательно-образовательной деятельности  учреждений  для детей-сирот и детей, оставшихся без попечения родителей»</t>
  </si>
  <si>
    <t>8.  Подпрограмма «Социальные гарантии в системе образования, прочие мероприятия»</t>
  </si>
  <si>
    <t>0390002190</t>
  </si>
  <si>
    <t>0390002019</t>
  </si>
  <si>
    <t>0390002121</t>
  </si>
  <si>
    <t>2.2.   Основное мероприятие «Реализация мероприятий образовательной деятельности учреждений начального общего, основного общего, среднего (полного) общего образования»</t>
  </si>
  <si>
    <t xml:space="preserve">3.1. Основное мероприятие  «Организация деятельности муниципальных учреждений дополнительного образования детей» </t>
  </si>
  <si>
    <t>5.1. Основное мероприятие «Реализация мероприятий учреждениями, осуществляющими образовательную деятельность по адаптированным общеобразовательным программам»</t>
  </si>
  <si>
    <t>7.1. Основное мероприятие «Координация деятельности по обеспечению развития учреждений образования»</t>
  </si>
  <si>
    <t>8.1. Основное мероприятие  «Мероприятия по обеспечению социальных гарантий в сфере образования»</t>
  </si>
  <si>
    <t>мероприятие 8.1.1. «Финансовое  обеспечение  адресной поддержки работников образовательных учреждений и обучающихся, проведение мерпориятий для педагогов, учащихся города»</t>
  </si>
  <si>
    <t>мероприятие 3.2. «Обеспечение персонифицированного финансирования дополнительного образования детей»</t>
  </si>
  <si>
    <t xml:space="preserve"> 07101 71800</t>
  </si>
  <si>
    <t xml:space="preserve">07101 71810 </t>
  </si>
  <si>
    <t xml:space="preserve">07101 80120 </t>
  </si>
  <si>
    <t>07101 12820</t>
  </si>
  <si>
    <t>07101 12830</t>
  </si>
  <si>
    <t xml:space="preserve">07201 71830 </t>
  </si>
  <si>
    <t>07201 12850</t>
  </si>
  <si>
    <t>07201 12840</t>
  </si>
  <si>
    <t xml:space="preserve">07201 53030 </t>
  </si>
  <si>
    <t xml:space="preserve">07201 L3040 </t>
  </si>
  <si>
    <t>07202 S1930</t>
  </si>
  <si>
    <t>07202 11940</t>
  </si>
  <si>
    <t>07202 71940</t>
  </si>
  <si>
    <t>07202 S200S</t>
  </si>
  <si>
    <t>07202 S2000</t>
  </si>
  <si>
    <t>07202 73050</t>
  </si>
  <si>
    <t>07202 12800</t>
  </si>
  <si>
    <t>07301 10070</t>
  </si>
  <si>
    <t>07301 12860</t>
  </si>
  <si>
    <t>07302 12920</t>
  </si>
  <si>
    <t>07401 71820</t>
  </si>
  <si>
    <t>07401 12880</t>
  </si>
  <si>
    <t>07501 71840</t>
  </si>
  <si>
    <t>07501 12870</t>
  </si>
  <si>
    <t>07501 12960</t>
  </si>
  <si>
    <t>07601 12890</t>
  </si>
  <si>
    <t>07601 12810</t>
  </si>
  <si>
    <t>07701 10050</t>
  </si>
  <si>
    <t>07701 72070</t>
  </si>
  <si>
    <t>07701 10100</t>
  </si>
  <si>
    <t>07801 12930</t>
  </si>
  <si>
    <t>07801 72030</t>
  </si>
  <si>
    <t>07801 72050</t>
  </si>
  <si>
    <t>07801 80130</t>
  </si>
  <si>
    <t>07801 70050</t>
  </si>
  <si>
    <t>07801 72010</t>
  </si>
  <si>
    <t>07801 12980</t>
  </si>
  <si>
    <t>07801 80140</t>
  </si>
  <si>
    <t>07801 12860</t>
  </si>
  <si>
    <t>07202 S193S</t>
  </si>
  <si>
    <t>07301 S206S</t>
  </si>
  <si>
    <t>07301 S2060</t>
  </si>
  <si>
    <t>07501 12800</t>
  </si>
  <si>
    <t xml:space="preserve">мероприятие 2.2.5. «Предоставление бесплатного проезда отдельным категориям обучающихся» </t>
  </si>
  <si>
    <t>0390002108</t>
  </si>
  <si>
    <t xml:space="preserve">мероприятие 1.1.6. «Создание дополнительных мест в системе дошкольного образования (субсидии муниципальным образованиям)» </t>
  </si>
  <si>
    <t>07101 S176S</t>
  </si>
  <si>
    <t>07101 S1761</t>
  </si>
  <si>
    <t>0390002216</t>
  </si>
  <si>
    <t>мероприятие 2.1.4. «Выплаты ежемесячного денежного вознаграждения за классное руководство педагогическим работникам государственных муниципальных общеобразовательных организаций»</t>
  </si>
  <si>
    <t>мероприятие 2.1.5. «Организация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организациях»</t>
  </si>
  <si>
    <t xml:space="preserve">мероприятие 2.2.7. «Финансовое обеспечение двухразовым бесплатным питанием обучающихся с ограниченными возможностями здоровья в муниципальных общеобразовательных организациях» </t>
  </si>
  <si>
    <t>мероприятие 2.2.9. «Укрепление материально-технической базы организаций отдыха детей и их оздоровления»</t>
  </si>
  <si>
    <t xml:space="preserve">мероприятие 2.2.10. «Реализация мероприятий по капитальному ремонту и оснащению образовательных организаций Кемеровской области - Кузбасса» </t>
  </si>
  <si>
    <t>0390002257</t>
  </si>
  <si>
    <t>07202 S375S</t>
  </si>
  <si>
    <t>07202 S3750</t>
  </si>
  <si>
    <t>мероприятие 3.1.2. "Финансовое обеспечение мероприятий, проводимых в рамках развития системы воспитания в образовательной практике города"</t>
  </si>
  <si>
    <t>мероприятие 3.1.3. «Реализация проектов инициативного бюджетирования «Твой Кузбасс - твоя инициатива» »</t>
  </si>
  <si>
    <t>07301 S342S</t>
  </si>
  <si>
    <t>07301 S3420</t>
  </si>
  <si>
    <t>0390002180</t>
  </si>
  <si>
    <t>мероприятие 3.1.6.«Профилактика безнадзорности и правонарушений несовершеннолетних»</t>
  </si>
  <si>
    <t>мероприятие 3.1.5. «Финансовое обеспечение проведения ремонтов, материально-технического обеспечения учреждений дополнительного образования детей»</t>
  </si>
  <si>
    <t>0702 S306S</t>
  </si>
  <si>
    <t>0702 S3060</t>
  </si>
  <si>
    <t>мероприятие 4.1.2. «Финансовое обеспечение деятельности по содержанию учреждений для детей, оставшихся без попечения родителей»</t>
  </si>
  <si>
    <t>мероприятие 4.1.3. «Финансовое обеспечение проведения ремонтных работ; материально-техническое обеспечепние учреждений для детей-сирот и детей, оставшихся без попечения родителей»</t>
  </si>
  <si>
    <t>07401 12950</t>
  </si>
  <si>
    <t>мероприятие 5.1.2.  «Финансовое обеспечение деятельности по содержанию учреждений, осуществляющих образовательную деятельность по адаптированным программам»</t>
  </si>
  <si>
    <t xml:space="preserve">мероприятие 5.1.3. «Финансовое обеспечение проведения ремонтных работ; материально-техническое обеспечение учреждений, осуществляющих  образовательную деятельность по адаптированным общеобразовательным программам»  </t>
  </si>
  <si>
    <t>мероприятие 5.1.4. «Финансовое обеспечение двухразовым бесплатным питанием обучающихся с ограниченными возможностями здоровья в муниципальных общеобразовательных организациях»</t>
  </si>
  <si>
    <t>мероприятие 8.1.3. «Обеспечение зачисления денежных средств для детей-сирот и детей, оставшихся без попечения родителей, на специальные накопительные банковские счета»</t>
  </si>
  <si>
    <t>мероприятие 8.1.4.  «Осуществление назначения и выплаты денежных средств семьям, взявших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являвшимся приемными родителями в соответствии с Законом Кемеровской области от 14 декабря 2010 года №124-ОЗ «О некоторых вопросах в сфере опеки и попечительства несовершеннолетних»</t>
  </si>
  <si>
    <t>мероприятие 8.1.5.  «Меры социальной поддержки многодетных семей в соответствии с Законом Кемеровской области от 14 ноября 2005 года №123-ОЗ «О мерах социальной поддержки многодетных семей в Кемеровской области» (питание детей из многодетных семей в школах)</t>
  </si>
  <si>
    <t>мероприятие 8.1.6. «Социальная поддержка работников образовательных организаций и участников образовательного процесса»</t>
  </si>
  <si>
    <t>мероприятие 8.1.7. «Финансовое обеспечение прочих мероприятий социальной поддержки в сфере образования, прочих расходов»</t>
  </si>
  <si>
    <t>мероприятие 8.1.8. «Финансовое обеспечение прочих мероприятий социальной поддержки в сфере образования, прочих расходов»</t>
  </si>
  <si>
    <t>мероприятие 8.1.9. «Финансовое обеспечение мероприятий, проводимых в рамках развития системы воспитания в образовательной практике города»</t>
  </si>
  <si>
    <t>О.В.Сергеева</t>
  </si>
  <si>
    <t>мероприятие 8.1.10. «Предоставление членам семей участников специальной военной операции, указанным в подпункте 2 статьи 2 Закона Кемеровской области - Кузбасса «О мерах социальной поддержки семей граждан, принимающих участие в специальной военной операции», обучающимся в пятых - одиннадцатых классах муниципальных общеобразовательных организаций, бесплатного одноразового горячего питания»</t>
  </si>
  <si>
    <t>07801 72140</t>
  </si>
  <si>
    <t>ВБ</t>
  </si>
  <si>
    <t>МБ</t>
  </si>
  <si>
    <t>ОБ</t>
  </si>
  <si>
    <t>07301 12940</t>
  </si>
  <si>
    <t xml:space="preserve">мероприятие 1.1.8. «Реализация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Кузбасса» </t>
  </si>
  <si>
    <t xml:space="preserve">мероприятие 1.1.9. «Реализация мероприятий по обеспечению пожарной безопасности в муниципальных образовательных организациях Кемеровской области - Кузбасса» </t>
  </si>
  <si>
    <t xml:space="preserve">мероприятие 1.1.10. «Финансовое обеспечение предупреждения и ликвидации последствий чрезвычайных ситуаций» </t>
  </si>
  <si>
    <t>мероприятие 1.1.7. «Реализация мероприятий по капитальному ремонту и оснащению образовательных организаций Кемеровской области - Кузбасса»</t>
  </si>
  <si>
    <t xml:space="preserve">07101 S375S </t>
  </si>
  <si>
    <t>07101 S3750</t>
  </si>
  <si>
    <t>0390002282</t>
  </si>
  <si>
    <t>07101 S139S</t>
  </si>
  <si>
    <t>07101 S1390</t>
  </si>
  <si>
    <t>0390002288</t>
  </si>
  <si>
    <t>07101 S148S</t>
  </si>
  <si>
    <t>07101 S1480</t>
  </si>
  <si>
    <t>0390002287</t>
  </si>
  <si>
    <t>07101 10080</t>
  </si>
  <si>
    <t>23-53030-00000-00000</t>
  </si>
  <si>
    <t>23-53040-00000-00000</t>
  </si>
  <si>
    <t xml:space="preserve">мероприятие 2.1.6. «Реализация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Кузбасса» </t>
  </si>
  <si>
    <t>07201 S139S</t>
  </si>
  <si>
    <t>07201 S1390</t>
  </si>
  <si>
    <t xml:space="preserve">мероприятие 2.1.7. «Реализация мероприятий по обеспечению пожарной безопасности в муниципальных образовательных организациях Кемеровской области - Кузбасса» </t>
  </si>
  <si>
    <t>07201 S148S</t>
  </si>
  <si>
    <t>07201 S1480</t>
  </si>
  <si>
    <t xml:space="preserve">мероприятие 2.1.8. «Финансовое обеспечение предупреждения и ликвидации последствий чрезвычайных ситуаций» </t>
  </si>
  <si>
    <t>07201 10080</t>
  </si>
  <si>
    <t xml:space="preserve">мероприятие 2.2.8. «Проведение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организациях» </t>
  </si>
  <si>
    <t>мероприятие 2.2.11. «Создание кадетских (казачьих) классов в общеобразовательных организациях Кемеровской области - Кузбасса»</t>
  </si>
  <si>
    <t>07202 S202S</t>
  </si>
  <si>
    <t>07202 S2020</t>
  </si>
  <si>
    <t>23-51790-00000-00000</t>
  </si>
  <si>
    <t xml:space="preserve">мероприятие 2.2.12. «Осуществление мероприятий, направленных на создание некапитальных объектов (быстровозводимых конструкций) отдыха детей и их оздоровления» </t>
  </si>
  <si>
    <t>07202 12910</t>
  </si>
  <si>
    <t xml:space="preserve">мероприятие 2.2.13. «Осуществление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Федерации» </t>
  </si>
  <si>
    <t xml:space="preserve">мероприятие 3.1.7. «Реализация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Кузбасса» </t>
  </si>
  <si>
    <t>07301 S139S</t>
  </si>
  <si>
    <t>07301 S1390</t>
  </si>
  <si>
    <t xml:space="preserve">мероприятие 3.1.8. «Реализация мероприятий по обеспечению пожарной безопасности в муниципальных образовательных организациях Кемеровской области - Кузбасса» </t>
  </si>
  <si>
    <t>07301 S148S</t>
  </si>
  <si>
    <t>07301 S1480</t>
  </si>
  <si>
    <t>мероприятие 5.1.5. «Финансовое обеспечение предупреждения и ликвидации последствий чрезвычайных ситуаций»</t>
  </si>
  <si>
    <t>07501 10080</t>
  </si>
  <si>
    <t xml:space="preserve">об объеме финансовых ресурсов муниципальной программы Прокопьевского городского округа  «Развитие системы образования города Прокопьевска» за  2023 год.
</t>
  </si>
  <si>
    <t>0390002289</t>
  </si>
  <si>
    <t>мероприятие 6.1.2. «Финансовое обеспечение мероприятий по содержанию центра бухгалтерского и технического обслуживания образования»</t>
  </si>
  <si>
    <t>мероприятие 3.1.4.  «Оснащение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организациях»</t>
  </si>
  <si>
    <t>2351710X115690000000</t>
  </si>
  <si>
    <t>073E2 51710</t>
  </si>
  <si>
    <t>23-5494F-00000-00000</t>
  </si>
  <si>
    <t>07202 L494F</t>
  </si>
  <si>
    <t>072EB 51790</t>
  </si>
  <si>
    <t>Н.Б. Матвеева</t>
  </si>
  <si>
    <t>0390002278</t>
  </si>
  <si>
    <t xml:space="preserve">                                                                                                            </t>
  </si>
  <si>
    <t>Заместитель главы города Прокопьевска по социальным вопросам</t>
  </si>
  <si>
    <t>Начальник Управления образования администрации города Прокопьевска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</si>
</sst>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1" xfId="0" applyNumberFormat="1" applyFont="1" applyFill="1" applyBorder="1" applyAlignment="1">
      <alignment horizontal="right" vertical="top" wrapText="1"/>
    </xf>
    <xf numFmtId="164" fontId="4" fillId="0" borderId="11" xfId="0" applyNumberFormat="1" applyFont="1" applyFill="1" applyBorder="1" applyAlignment="1">
      <alignment horizontal="right" vertical="top" wrapText="1"/>
    </xf>
    <xf numFmtId="164" fontId="6" fillId="0" borderId="11" xfId="0" applyNumberFormat="1" applyFont="1" applyFill="1" applyBorder="1"/>
    <xf numFmtId="164" fontId="7" fillId="0" borderId="11" xfId="0" applyNumberFormat="1" applyFont="1" applyFill="1" applyBorder="1"/>
    <xf numFmtId="164" fontId="7" fillId="0" borderId="0" xfId="0" applyNumberFormat="1" applyFont="1" applyFill="1" applyBorder="1"/>
    <xf numFmtId="164" fontId="7" fillId="0" borderId="11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/>
    <xf numFmtId="164" fontId="7" fillId="0" borderId="1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49" fontId="7" fillId="0" borderId="11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/>
    <xf numFmtId="3" fontId="6" fillId="0" borderId="11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164" fontId="6" fillId="0" borderId="13" xfId="0" applyNumberFormat="1" applyFont="1" applyFill="1" applyBorder="1"/>
    <xf numFmtId="0" fontId="9" fillId="0" borderId="11" xfId="0" applyFont="1" applyFill="1" applyBorder="1"/>
    <xf numFmtId="164" fontId="6" fillId="0" borderId="11" xfId="0" applyNumberFormat="1" applyFont="1" applyFill="1" applyBorder="1" applyAlignment="1">
      <alignment horizontal="right" vertical="top" wrapText="1"/>
    </xf>
    <xf numFmtId="164" fontId="6" fillId="0" borderId="6" xfId="0" applyNumberFormat="1" applyFont="1" applyFill="1" applyBorder="1"/>
    <xf numFmtId="0" fontId="6" fillId="0" borderId="0" xfId="0" applyFont="1" applyFill="1" applyBorder="1"/>
    <xf numFmtId="164" fontId="7" fillId="0" borderId="11" xfId="0" applyNumberFormat="1" applyFont="1" applyFill="1" applyBorder="1" applyAlignment="1">
      <alignment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wrapText="1"/>
    </xf>
    <xf numFmtId="164" fontId="5" fillId="0" borderId="11" xfId="0" applyNumberFormat="1" applyFont="1" applyFill="1" applyBorder="1"/>
    <xf numFmtId="0" fontId="3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/>
    <xf numFmtId="49" fontId="7" fillId="0" borderId="11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wrapText="1"/>
    </xf>
    <xf numFmtId="0" fontId="5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164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9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5"/>
  <sheetViews>
    <sheetView tabSelected="1" zoomScale="75" zoomScaleNormal="75" workbookViewId="0">
      <pane ySplit="8" topLeftCell="A357" activePane="bottomLeft" state="frozen"/>
      <selection pane="bottomLeft" activeCell="W89" sqref="W89"/>
    </sheetView>
  </sheetViews>
  <sheetFormatPr defaultRowHeight="15.75" x14ac:dyDescent="0.25"/>
  <cols>
    <col min="1" max="1" width="9.140625" style="10"/>
    <col min="2" max="2" width="18.7109375" style="10" bestFit="1" customWidth="1"/>
    <col min="3" max="3" width="16" style="10" customWidth="1"/>
    <col min="4" max="4" width="4.7109375" style="10" hidden="1" customWidth="1"/>
    <col min="5" max="5" width="5.42578125" style="10" hidden="1" customWidth="1"/>
    <col min="6" max="6" width="7.5703125" style="10" hidden="1" customWidth="1"/>
    <col min="7" max="9" width="9.140625" style="10"/>
    <col min="10" max="10" width="18.140625" style="10" customWidth="1"/>
    <col min="11" max="11" width="31.42578125" style="10" customWidth="1"/>
    <col min="12" max="12" width="25.42578125" style="10" customWidth="1"/>
    <col min="13" max="13" width="13.140625" style="9" customWidth="1"/>
    <col min="14" max="14" width="13.28515625" style="9" customWidth="1"/>
    <col min="15" max="15" width="14.5703125" style="7" customWidth="1"/>
    <col min="16" max="16" width="12" style="9" customWidth="1"/>
    <col min="17" max="17" width="9.140625" style="10"/>
    <col min="18" max="18" width="22.85546875" style="10" hidden="1" customWidth="1"/>
    <col min="19" max="19" width="13.28515625" style="10" hidden="1" customWidth="1"/>
    <col min="20" max="20" width="12" style="10" hidden="1" customWidth="1"/>
    <col min="21" max="21" width="0" style="10" hidden="1" customWidth="1"/>
    <col min="22" max="22" width="12" style="10" hidden="1" customWidth="1"/>
    <col min="23" max="254" width="9.140625" style="10"/>
    <col min="255" max="255" width="18.7109375" style="10" bestFit="1" customWidth="1"/>
    <col min="256" max="256" width="21" style="10" customWidth="1"/>
    <col min="257" max="259" width="0" style="10" hidden="1" customWidth="1"/>
    <col min="260" max="262" width="9.140625" style="10"/>
    <col min="263" max="263" width="18.140625" style="10" customWidth="1"/>
    <col min="264" max="264" width="18.42578125" style="10" customWidth="1"/>
    <col min="265" max="265" width="13.85546875" style="10" customWidth="1"/>
    <col min="266" max="266" width="14.140625" style="10" customWidth="1"/>
    <col min="267" max="267" width="14" style="10" customWidth="1"/>
    <col min="268" max="268" width="9.5703125" style="10" bestFit="1" customWidth="1"/>
    <col min="269" max="269" width="10.42578125" style="10" bestFit="1" customWidth="1"/>
    <col min="270" max="510" width="9.140625" style="10"/>
    <col min="511" max="511" width="18.7109375" style="10" bestFit="1" customWidth="1"/>
    <col min="512" max="512" width="21" style="10" customWidth="1"/>
    <col min="513" max="515" width="0" style="10" hidden="1" customWidth="1"/>
    <col min="516" max="518" width="9.140625" style="10"/>
    <col min="519" max="519" width="18.140625" style="10" customWidth="1"/>
    <col min="520" max="520" width="18.42578125" style="10" customWidth="1"/>
    <col min="521" max="521" width="13.85546875" style="10" customWidth="1"/>
    <col min="522" max="522" width="14.140625" style="10" customWidth="1"/>
    <col min="523" max="523" width="14" style="10" customWidth="1"/>
    <col min="524" max="524" width="9.5703125" style="10" bestFit="1" customWidth="1"/>
    <col min="525" max="525" width="10.42578125" style="10" bestFit="1" customWidth="1"/>
    <col min="526" max="766" width="9.140625" style="10"/>
    <col min="767" max="767" width="18.7109375" style="10" bestFit="1" customWidth="1"/>
    <col min="768" max="768" width="21" style="10" customWidth="1"/>
    <col min="769" max="771" width="0" style="10" hidden="1" customWidth="1"/>
    <col min="772" max="774" width="9.140625" style="10"/>
    <col min="775" max="775" width="18.140625" style="10" customWidth="1"/>
    <col min="776" max="776" width="18.42578125" style="10" customWidth="1"/>
    <col min="777" max="777" width="13.85546875" style="10" customWidth="1"/>
    <col min="778" max="778" width="14.140625" style="10" customWidth="1"/>
    <col min="779" max="779" width="14" style="10" customWidth="1"/>
    <col min="780" max="780" width="9.5703125" style="10" bestFit="1" customWidth="1"/>
    <col min="781" max="781" width="10.42578125" style="10" bestFit="1" customWidth="1"/>
    <col min="782" max="1022" width="9.140625" style="10"/>
    <col min="1023" max="1023" width="18.7109375" style="10" bestFit="1" customWidth="1"/>
    <col min="1024" max="1024" width="21" style="10" customWidth="1"/>
    <col min="1025" max="1027" width="0" style="10" hidden="1" customWidth="1"/>
    <col min="1028" max="1030" width="9.140625" style="10"/>
    <col min="1031" max="1031" width="18.140625" style="10" customWidth="1"/>
    <col min="1032" max="1032" width="18.42578125" style="10" customWidth="1"/>
    <col min="1033" max="1033" width="13.85546875" style="10" customWidth="1"/>
    <col min="1034" max="1034" width="14.140625" style="10" customWidth="1"/>
    <col min="1035" max="1035" width="14" style="10" customWidth="1"/>
    <col min="1036" max="1036" width="9.5703125" style="10" bestFit="1" customWidth="1"/>
    <col min="1037" max="1037" width="10.42578125" style="10" bestFit="1" customWidth="1"/>
    <col min="1038" max="1278" width="9.140625" style="10"/>
    <col min="1279" max="1279" width="18.7109375" style="10" bestFit="1" customWidth="1"/>
    <col min="1280" max="1280" width="21" style="10" customWidth="1"/>
    <col min="1281" max="1283" width="0" style="10" hidden="1" customWidth="1"/>
    <col min="1284" max="1286" width="9.140625" style="10"/>
    <col min="1287" max="1287" width="18.140625" style="10" customWidth="1"/>
    <col min="1288" max="1288" width="18.42578125" style="10" customWidth="1"/>
    <col min="1289" max="1289" width="13.85546875" style="10" customWidth="1"/>
    <col min="1290" max="1290" width="14.140625" style="10" customWidth="1"/>
    <col min="1291" max="1291" width="14" style="10" customWidth="1"/>
    <col min="1292" max="1292" width="9.5703125" style="10" bestFit="1" customWidth="1"/>
    <col min="1293" max="1293" width="10.42578125" style="10" bestFit="1" customWidth="1"/>
    <col min="1294" max="1534" width="9.140625" style="10"/>
    <col min="1535" max="1535" width="18.7109375" style="10" bestFit="1" customWidth="1"/>
    <col min="1536" max="1536" width="21" style="10" customWidth="1"/>
    <col min="1537" max="1539" width="0" style="10" hidden="1" customWidth="1"/>
    <col min="1540" max="1542" width="9.140625" style="10"/>
    <col min="1543" max="1543" width="18.140625" style="10" customWidth="1"/>
    <col min="1544" max="1544" width="18.42578125" style="10" customWidth="1"/>
    <col min="1545" max="1545" width="13.85546875" style="10" customWidth="1"/>
    <col min="1546" max="1546" width="14.140625" style="10" customWidth="1"/>
    <col min="1547" max="1547" width="14" style="10" customWidth="1"/>
    <col min="1548" max="1548" width="9.5703125" style="10" bestFit="1" customWidth="1"/>
    <col min="1549" max="1549" width="10.42578125" style="10" bestFit="1" customWidth="1"/>
    <col min="1550" max="1790" width="9.140625" style="10"/>
    <col min="1791" max="1791" width="18.7109375" style="10" bestFit="1" customWidth="1"/>
    <col min="1792" max="1792" width="21" style="10" customWidth="1"/>
    <col min="1793" max="1795" width="0" style="10" hidden="1" customWidth="1"/>
    <col min="1796" max="1798" width="9.140625" style="10"/>
    <col min="1799" max="1799" width="18.140625" style="10" customWidth="1"/>
    <col min="1800" max="1800" width="18.42578125" style="10" customWidth="1"/>
    <col min="1801" max="1801" width="13.85546875" style="10" customWidth="1"/>
    <col min="1802" max="1802" width="14.140625" style="10" customWidth="1"/>
    <col min="1803" max="1803" width="14" style="10" customWidth="1"/>
    <col min="1804" max="1804" width="9.5703125" style="10" bestFit="1" customWidth="1"/>
    <col min="1805" max="1805" width="10.42578125" style="10" bestFit="1" customWidth="1"/>
    <col min="1806" max="2046" width="9.140625" style="10"/>
    <col min="2047" max="2047" width="18.7109375" style="10" bestFit="1" customWidth="1"/>
    <col min="2048" max="2048" width="21" style="10" customWidth="1"/>
    <col min="2049" max="2051" width="0" style="10" hidden="1" customWidth="1"/>
    <col min="2052" max="2054" width="9.140625" style="10"/>
    <col min="2055" max="2055" width="18.140625" style="10" customWidth="1"/>
    <col min="2056" max="2056" width="18.42578125" style="10" customWidth="1"/>
    <col min="2057" max="2057" width="13.85546875" style="10" customWidth="1"/>
    <col min="2058" max="2058" width="14.140625" style="10" customWidth="1"/>
    <col min="2059" max="2059" width="14" style="10" customWidth="1"/>
    <col min="2060" max="2060" width="9.5703125" style="10" bestFit="1" customWidth="1"/>
    <col min="2061" max="2061" width="10.42578125" style="10" bestFit="1" customWidth="1"/>
    <col min="2062" max="2302" width="9.140625" style="10"/>
    <col min="2303" max="2303" width="18.7109375" style="10" bestFit="1" customWidth="1"/>
    <col min="2304" max="2304" width="21" style="10" customWidth="1"/>
    <col min="2305" max="2307" width="0" style="10" hidden="1" customWidth="1"/>
    <col min="2308" max="2310" width="9.140625" style="10"/>
    <col min="2311" max="2311" width="18.140625" style="10" customWidth="1"/>
    <col min="2312" max="2312" width="18.42578125" style="10" customWidth="1"/>
    <col min="2313" max="2313" width="13.85546875" style="10" customWidth="1"/>
    <col min="2314" max="2314" width="14.140625" style="10" customWidth="1"/>
    <col min="2315" max="2315" width="14" style="10" customWidth="1"/>
    <col min="2316" max="2316" width="9.5703125" style="10" bestFit="1" customWidth="1"/>
    <col min="2317" max="2317" width="10.42578125" style="10" bestFit="1" customWidth="1"/>
    <col min="2318" max="2558" width="9.140625" style="10"/>
    <col min="2559" max="2559" width="18.7109375" style="10" bestFit="1" customWidth="1"/>
    <col min="2560" max="2560" width="21" style="10" customWidth="1"/>
    <col min="2561" max="2563" width="0" style="10" hidden="1" customWidth="1"/>
    <col min="2564" max="2566" width="9.140625" style="10"/>
    <col min="2567" max="2567" width="18.140625" style="10" customWidth="1"/>
    <col min="2568" max="2568" width="18.42578125" style="10" customWidth="1"/>
    <col min="2569" max="2569" width="13.85546875" style="10" customWidth="1"/>
    <col min="2570" max="2570" width="14.140625" style="10" customWidth="1"/>
    <col min="2571" max="2571" width="14" style="10" customWidth="1"/>
    <col min="2572" max="2572" width="9.5703125" style="10" bestFit="1" customWidth="1"/>
    <col min="2573" max="2573" width="10.42578125" style="10" bestFit="1" customWidth="1"/>
    <col min="2574" max="2814" width="9.140625" style="10"/>
    <col min="2815" max="2815" width="18.7109375" style="10" bestFit="1" customWidth="1"/>
    <col min="2816" max="2816" width="21" style="10" customWidth="1"/>
    <col min="2817" max="2819" width="0" style="10" hidden="1" customWidth="1"/>
    <col min="2820" max="2822" width="9.140625" style="10"/>
    <col min="2823" max="2823" width="18.140625" style="10" customWidth="1"/>
    <col min="2824" max="2824" width="18.42578125" style="10" customWidth="1"/>
    <col min="2825" max="2825" width="13.85546875" style="10" customWidth="1"/>
    <col min="2826" max="2826" width="14.140625" style="10" customWidth="1"/>
    <col min="2827" max="2827" width="14" style="10" customWidth="1"/>
    <col min="2828" max="2828" width="9.5703125" style="10" bestFit="1" customWidth="1"/>
    <col min="2829" max="2829" width="10.42578125" style="10" bestFit="1" customWidth="1"/>
    <col min="2830" max="3070" width="9.140625" style="10"/>
    <col min="3071" max="3071" width="18.7109375" style="10" bestFit="1" customWidth="1"/>
    <col min="3072" max="3072" width="21" style="10" customWidth="1"/>
    <col min="3073" max="3075" width="0" style="10" hidden="1" customWidth="1"/>
    <col min="3076" max="3078" width="9.140625" style="10"/>
    <col min="3079" max="3079" width="18.140625" style="10" customWidth="1"/>
    <col min="3080" max="3080" width="18.42578125" style="10" customWidth="1"/>
    <col min="3081" max="3081" width="13.85546875" style="10" customWidth="1"/>
    <col min="3082" max="3082" width="14.140625" style="10" customWidth="1"/>
    <col min="3083" max="3083" width="14" style="10" customWidth="1"/>
    <col min="3084" max="3084" width="9.5703125" style="10" bestFit="1" customWidth="1"/>
    <col min="3085" max="3085" width="10.42578125" style="10" bestFit="1" customWidth="1"/>
    <col min="3086" max="3326" width="9.140625" style="10"/>
    <col min="3327" max="3327" width="18.7109375" style="10" bestFit="1" customWidth="1"/>
    <col min="3328" max="3328" width="21" style="10" customWidth="1"/>
    <col min="3329" max="3331" width="0" style="10" hidden="1" customWidth="1"/>
    <col min="3332" max="3334" width="9.140625" style="10"/>
    <col min="3335" max="3335" width="18.140625" style="10" customWidth="1"/>
    <col min="3336" max="3336" width="18.42578125" style="10" customWidth="1"/>
    <col min="3337" max="3337" width="13.85546875" style="10" customWidth="1"/>
    <col min="3338" max="3338" width="14.140625" style="10" customWidth="1"/>
    <col min="3339" max="3339" width="14" style="10" customWidth="1"/>
    <col min="3340" max="3340" width="9.5703125" style="10" bestFit="1" customWidth="1"/>
    <col min="3341" max="3341" width="10.42578125" style="10" bestFit="1" customWidth="1"/>
    <col min="3342" max="3582" width="9.140625" style="10"/>
    <col min="3583" max="3583" width="18.7109375" style="10" bestFit="1" customWidth="1"/>
    <col min="3584" max="3584" width="21" style="10" customWidth="1"/>
    <col min="3585" max="3587" width="0" style="10" hidden="1" customWidth="1"/>
    <col min="3588" max="3590" width="9.140625" style="10"/>
    <col min="3591" max="3591" width="18.140625" style="10" customWidth="1"/>
    <col min="3592" max="3592" width="18.42578125" style="10" customWidth="1"/>
    <col min="3593" max="3593" width="13.85546875" style="10" customWidth="1"/>
    <col min="3594" max="3594" width="14.140625" style="10" customWidth="1"/>
    <col min="3595" max="3595" width="14" style="10" customWidth="1"/>
    <col min="3596" max="3596" width="9.5703125" style="10" bestFit="1" customWidth="1"/>
    <col min="3597" max="3597" width="10.42578125" style="10" bestFit="1" customWidth="1"/>
    <col min="3598" max="3838" width="9.140625" style="10"/>
    <col min="3839" max="3839" width="18.7109375" style="10" bestFit="1" customWidth="1"/>
    <col min="3840" max="3840" width="21" style="10" customWidth="1"/>
    <col min="3841" max="3843" width="0" style="10" hidden="1" customWidth="1"/>
    <col min="3844" max="3846" width="9.140625" style="10"/>
    <col min="3847" max="3847" width="18.140625" style="10" customWidth="1"/>
    <col min="3848" max="3848" width="18.42578125" style="10" customWidth="1"/>
    <col min="3849" max="3849" width="13.85546875" style="10" customWidth="1"/>
    <col min="3850" max="3850" width="14.140625" style="10" customWidth="1"/>
    <col min="3851" max="3851" width="14" style="10" customWidth="1"/>
    <col min="3852" max="3852" width="9.5703125" style="10" bestFit="1" customWidth="1"/>
    <col min="3853" max="3853" width="10.42578125" style="10" bestFit="1" customWidth="1"/>
    <col min="3854" max="4094" width="9.140625" style="10"/>
    <col min="4095" max="4095" width="18.7109375" style="10" bestFit="1" customWidth="1"/>
    <col min="4096" max="4096" width="21" style="10" customWidth="1"/>
    <col min="4097" max="4099" width="0" style="10" hidden="1" customWidth="1"/>
    <col min="4100" max="4102" width="9.140625" style="10"/>
    <col min="4103" max="4103" width="18.140625" style="10" customWidth="1"/>
    <col min="4104" max="4104" width="18.42578125" style="10" customWidth="1"/>
    <col min="4105" max="4105" width="13.85546875" style="10" customWidth="1"/>
    <col min="4106" max="4106" width="14.140625" style="10" customWidth="1"/>
    <col min="4107" max="4107" width="14" style="10" customWidth="1"/>
    <col min="4108" max="4108" width="9.5703125" style="10" bestFit="1" customWidth="1"/>
    <col min="4109" max="4109" width="10.42578125" style="10" bestFit="1" customWidth="1"/>
    <col min="4110" max="4350" width="9.140625" style="10"/>
    <col min="4351" max="4351" width="18.7109375" style="10" bestFit="1" customWidth="1"/>
    <col min="4352" max="4352" width="21" style="10" customWidth="1"/>
    <col min="4353" max="4355" width="0" style="10" hidden="1" customWidth="1"/>
    <col min="4356" max="4358" width="9.140625" style="10"/>
    <col min="4359" max="4359" width="18.140625" style="10" customWidth="1"/>
    <col min="4360" max="4360" width="18.42578125" style="10" customWidth="1"/>
    <col min="4361" max="4361" width="13.85546875" style="10" customWidth="1"/>
    <col min="4362" max="4362" width="14.140625" style="10" customWidth="1"/>
    <col min="4363" max="4363" width="14" style="10" customWidth="1"/>
    <col min="4364" max="4364" width="9.5703125" style="10" bestFit="1" customWidth="1"/>
    <col min="4365" max="4365" width="10.42578125" style="10" bestFit="1" customWidth="1"/>
    <col min="4366" max="4606" width="9.140625" style="10"/>
    <col min="4607" max="4607" width="18.7109375" style="10" bestFit="1" customWidth="1"/>
    <col min="4608" max="4608" width="21" style="10" customWidth="1"/>
    <col min="4609" max="4611" width="0" style="10" hidden="1" customWidth="1"/>
    <col min="4612" max="4614" width="9.140625" style="10"/>
    <col min="4615" max="4615" width="18.140625" style="10" customWidth="1"/>
    <col min="4616" max="4616" width="18.42578125" style="10" customWidth="1"/>
    <col min="4617" max="4617" width="13.85546875" style="10" customWidth="1"/>
    <col min="4618" max="4618" width="14.140625" style="10" customWidth="1"/>
    <col min="4619" max="4619" width="14" style="10" customWidth="1"/>
    <col min="4620" max="4620" width="9.5703125" style="10" bestFit="1" customWidth="1"/>
    <col min="4621" max="4621" width="10.42578125" style="10" bestFit="1" customWidth="1"/>
    <col min="4622" max="4862" width="9.140625" style="10"/>
    <col min="4863" max="4863" width="18.7109375" style="10" bestFit="1" customWidth="1"/>
    <col min="4864" max="4864" width="21" style="10" customWidth="1"/>
    <col min="4865" max="4867" width="0" style="10" hidden="1" customWidth="1"/>
    <col min="4868" max="4870" width="9.140625" style="10"/>
    <col min="4871" max="4871" width="18.140625" style="10" customWidth="1"/>
    <col min="4872" max="4872" width="18.42578125" style="10" customWidth="1"/>
    <col min="4873" max="4873" width="13.85546875" style="10" customWidth="1"/>
    <col min="4874" max="4874" width="14.140625" style="10" customWidth="1"/>
    <col min="4875" max="4875" width="14" style="10" customWidth="1"/>
    <col min="4876" max="4876" width="9.5703125" style="10" bestFit="1" customWidth="1"/>
    <col min="4877" max="4877" width="10.42578125" style="10" bestFit="1" customWidth="1"/>
    <col min="4878" max="5118" width="9.140625" style="10"/>
    <col min="5119" max="5119" width="18.7109375" style="10" bestFit="1" customWidth="1"/>
    <col min="5120" max="5120" width="21" style="10" customWidth="1"/>
    <col min="5121" max="5123" width="0" style="10" hidden="1" customWidth="1"/>
    <col min="5124" max="5126" width="9.140625" style="10"/>
    <col min="5127" max="5127" width="18.140625" style="10" customWidth="1"/>
    <col min="5128" max="5128" width="18.42578125" style="10" customWidth="1"/>
    <col min="5129" max="5129" width="13.85546875" style="10" customWidth="1"/>
    <col min="5130" max="5130" width="14.140625" style="10" customWidth="1"/>
    <col min="5131" max="5131" width="14" style="10" customWidth="1"/>
    <col min="5132" max="5132" width="9.5703125" style="10" bestFit="1" customWidth="1"/>
    <col min="5133" max="5133" width="10.42578125" style="10" bestFit="1" customWidth="1"/>
    <col min="5134" max="5374" width="9.140625" style="10"/>
    <col min="5375" max="5375" width="18.7109375" style="10" bestFit="1" customWidth="1"/>
    <col min="5376" max="5376" width="21" style="10" customWidth="1"/>
    <col min="5377" max="5379" width="0" style="10" hidden="1" customWidth="1"/>
    <col min="5380" max="5382" width="9.140625" style="10"/>
    <col min="5383" max="5383" width="18.140625" style="10" customWidth="1"/>
    <col min="5384" max="5384" width="18.42578125" style="10" customWidth="1"/>
    <col min="5385" max="5385" width="13.85546875" style="10" customWidth="1"/>
    <col min="5386" max="5386" width="14.140625" style="10" customWidth="1"/>
    <col min="5387" max="5387" width="14" style="10" customWidth="1"/>
    <col min="5388" max="5388" width="9.5703125" style="10" bestFit="1" customWidth="1"/>
    <col min="5389" max="5389" width="10.42578125" style="10" bestFit="1" customWidth="1"/>
    <col min="5390" max="5630" width="9.140625" style="10"/>
    <col min="5631" max="5631" width="18.7109375" style="10" bestFit="1" customWidth="1"/>
    <col min="5632" max="5632" width="21" style="10" customWidth="1"/>
    <col min="5633" max="5635" width="0" style="10" hidden="1" customWidth="1"/>
    <col min="5636" max="5638" width="9.140625" style="10"/>
    <col min="5639" max="5639" width="18.140625" style="10" customWidth="1"/>
    <col min="5640" max="5640" width="18.42578125" style="10" customWidth="1"/>
    <col min="5641" max="5641" width="13.85546875" style="10" customWidth="1"/>
    <col min="5642" max="5642" width="14.140625" style="10" customWidth="1"/>
    <col min="5643" max="5643" width="14" style="10" customWidth="1"/>
    <col min="5644" max="5644" width="9.5703125" style="10" bestFit="1" customWidth="1"/>
    <col min="5645" max="5645" width="10.42578125" style="10" bestFit="1" customWidth="1"/>
    <col min="5646" max="5886" width="9.140625" style="10"/>
    <col min="5887" max="5887" width="18.7109375" style="10" bestFit="1" customWidth="1"/>
    <col min="5888" max="5888" width="21" style="10" customWidth="1"/>
    <col min="5889" max="5891" width="0" style="10" hidden="1" customWidth="1"/>
    <col min="5892" max="5894" width="9.140625" style="10"/>
    <col min="5895" max="5895" width="18.140625" style="10" customWidth="1"/>
    <col min="5896" max="5896" width="18.42578125" style="10" customWidth="1"/>
    <col min="5897" max="5897" width="13.85546875" style="10" customWidth="1"/>
    <col min="5898" max="5898" width="14.140625" style="10" customWidth="1"/>
    <col min="5899" max="5899" width="14" style="10" customWidth="1"/>
    <col min="5900" max="5900" width="9.5703125" style="10" bestFit="1" customWidth="1"/>
    <col min="5901" max="5901" width="10.42578125" style="10" bestFit="1" customWidth="1"/>
    <col min="5902" max="6142" width="9.140625" style="10"/>
    <col min="6143" max="6143" width="18.7109375" style="10" bestFit="1" customWidth="1"/>
    <col min="6144" max="6144" width="21" style="10" customWidth="1"/>
    <col min="6145" max="6147" width="0" style="10" hidden="1" customWidth="1"/>
    <col min="6148" max="6150" width="9.140625" style="10"/>
    <col min="6151" max="6151" width="18.140625" style="10" customWidth="1"/>
    <col min="6152" max="6152" width="18.42578125" style="10" customWidth="1"/>
    <col min="6153" max="6153" width="13.85546875" style="10" customWidth="1"/>
    <col min="6154" max="6154" width="14.140625" style="10" customWidth="1"/>
    <col min="6155" max="6155" width="14" style="10" customWidth="1"/>
    <col min="6156" max="6156" width="9.5703125" style="10" bestFit="1" customWidth="1"/>
    <col min="6157" max="6157" width="10.42578125" style="10" bestFit="1" customWidth="1"/>
    <col min="6158" max="6398" width="9.140625" style="10"/>
    <col min="6399" max="6399" width="18.7109375" style="10" bestFit="1" customWidth="1"/>
    <col min="6400" max="6400" width="21" style="10" customWidth="1"/>
    <col min="6401" max="6403" width="0" style="10" hidden="1" customWidth="1"/>
    <col min="6404" max="6406" width="9.140625" style="10"/>
    <col min="6407" max="6407" width="18.140625" style="10" customWidth="1"/>
    <col min="6408" max="6408" width="18.42578125" style="10" customWidth="1"/>
    <col min="6409" max="6409" width="13.85546875" style="10" customWidth="1"/>
    <col min="6410" max="6410" width="14.140625" style="10" customWidth="1"/>
    <col min="6411" max="6411" width="14" style="10" customWidth="1"/>
    <col min="6412" max="6412" width="9.5703125" style="10" bestFit="1" customWidth="1"/>
    <col min="6413" max="6413" width="10.42578125" style="10" bestFit="1" customWidth="1"/>
    <col min="6414" max="6654" width="9.140625" style="10"/>
    <col min="6655" max="6655" width="18.7109375" style="10" bestFit="1" customWidth="1"/>
    <col min="6656" max="6656" width="21" style="10" customWidth="1"/>
    <col min="6657" max="6659" width="0" style="10" hidden="1" customWidth="1"/>
    <col min="6660" max="6662" width="9.140625" style="10"/>
    <col min="6663" max="6663" width="18.140625" style="10" customWidth="1"/>
    <col min="6664" max="6664" width="18.42578125" style="10" customWidth="1"/>
    <col min="6665" max="6665" width="13.85546875" style="10" customWidth="1"/>
    <col min="6666" max="6666" width="14.140625" style="10" customWidth="1"/>
    <col min="6667" max="6667" width="14" style="10" customWidth="1"/>
    <col min="6668" max="6668" width="9.5703125" style="10" bestFit="1" customWidth="1"/>
    <col min="6669" max="6669" width="10.42578125" style="10" bestFit="1" customWidth="1"/>
    <col min="6670" max="6910" width="9.140625" style="10"/>
    <col min="6911" max="6911" width="18.7109375" style="10" bestFit="1" customWidth="1"/>
    <col min="6912" max="6912" width="21" style="10" customWidth="1"/>
    <col min="6913" max="6915" width="0" style="10" hidden="1" customWidth="1"/>
    <col min="6916" max="6918" width="9.140625" style="10"/>
    <col min="6919" max="6919" width="18.140625" style="10" customWidth="1"/>
    <col min="6920" max="6920" width="18.42578125" style="10" customWidth="1"/>
    <col min="6921" max="6921" width="13.85546875" style="10" customWidth="1"/>
    <col min="6922" max="6922" width="14.140625" style="10" customWidth="1"/>
    <col min="6923" max="6923" width="14" style="10" customWidth="1"/>
    <col min="6924" max="6924" width="9.5703125" style="10" bestFit="1" customWidth="1"/>
    <col min="6925" max="6925" width="10.42578125" style="10" bestFit="1" customWidth="1"/>
    <col min="6926" max="7166" width="9.140625" style="10"/>
    <col min="7167" max="7167" width="18.7109375" style="10" bestFit="1" customWidth="1"/>
    <col min="7168" max="7168" width="21" style="10" customWidth="1"/>
    <col min="7169" max="7171" width="0" style="10" hidden="1" customWidth="1"/>
    <col min="7172" max="7174" width="9.140625" style="10"/>
    <col min="7175" max="7175" width="18.140625" style="10" customWidth="1"/>
    <col min="7176" max="7176" width="18.42578125" style="10" customWidth="1"/>
    <col min="7177" max="7177" width="13.85546875" style="10" customWidth="1"/>
    <col min="7178" max="7178" width="14.140625" style="10" customWidth="1"/>
    <col min="7179" max="7179" width="14" style="10" customWidth="1"/>
    <col min="7180" max="7180" width="9.5703125" style="10" bestFit="1" customWidth="1"/>
    <col min="7181" max="7181" width="10.42578125" style="10" bestFit="1" customWidth="1"/>
    <col min="7182" max="7422" width="9.140625" style="10"/>
    <col min="7423" max="7423" width="18.7109375" style="10" bestFit="1" customWidth="1"/>
    <col min="7424" max="7424" width="21" style="10" customWidth="1"/>
    <col min="7425" max="7427" width="0" style="10" hidden="1" customWidth="1"/>
    <col min="7428" max="7430" width="9.140625" style="10"/>
    <col min="7431" max="7431" width="18.140625" style="10" customWidth="1"/>
    <col min="7432" max="7432" width="18.42578125" style="10" customWidth="1"/>
    <col min="7433" max="7433" width="13.85546875" style="10" customWidth="1"/>
    <col min="7434" max="7434" width="14.140625" style="10" customWidth="1"/>
    <col min="7435" max="7435" width="14" style="10" customWidth="1"/>
    <col min="7436" max="7436" width="9.5703125" style="10" bestFit="1" customWidth="1"/>
    <col min="7437" max="7437" width="10.42578125" style="10" bestFit="1" customWidth="1"/>
    <col min="7438" max="7678" width="9.140625" style="10"/>
    <col min="7679" max="7679" width="18.7109375" style="10" bestFit="1" customWidth="1"/>
    <col min="7680" max="7680" width="21" style="10" customWidth="1"/>
    <col min="7681" max="7683" width="0" style="10" hidden="1" customWidth="1"/>
    <col min="7684" max="7686" width="9.140625" style="10"/>
    <col min="7687" max="7687" width="18.140625" style="10" customWidth="1"/>
    <col min="7688" max="7688" width="18.42578125" style="10" customWidth="1"/>
    <col min="7689" max="7689" width="13.85546875" style="10" customWidth="1"/>
    <col min="7690" max="7690" width="14.140625" style="10" customWidth="1"/>
    <col min="7691" max="7691" width="14" style="10" customWidth="1"/>
    <col min="7692" max="7692" width="9.5703125" style="10" bestFit="1" customWidth="1"/>
    <col min="7693" max="7693" width="10.42578125" style="10" bestFit="1" customWidth="1"/>
    <col min="7694" max="7934" width="9.140625" style="10"/>
    <col min="7935" max="7935" width="18.7109375" style="10" bestFit="1" customWidth="1"/>
    <col min="7936" max="7936" width="21" style="10" customWidth="1"/>
    <col min="7937" max="7939" width="0" style="10" hidden="1" customWidth="1"/>
    <col min="7940" max="7942" width="9.140625" style="10"/>
    <col min="7943" max="7943" width="18.140625" style="10" customWidth="1"/>
    <col min="7944" max="7944" width="18.42578125" style="10" customWidth="1"/>
    <col min="7945" max="7945" width="13.85546875" style="10" customWidth="1"/>
    <col min="7946" max="7946" width="14.140625" style="10" customWidth="1"/>
    <col min="7947" max="7947" width="14" style="10" customWidth="1"/>
    <col min="7948" max="7948" width="9.5703125" style="10" bestFit="1" customWidth="1"/>
    <col min="7949" max="7949" width="10.42578125" style="10" bestFit="1" customWidth="1"/>
    <col min="7950" max="8190" width="9.140625" style="10"/>
    <col min="8191" max="8191" width="18.7109375" style="10" bestFit="1" customWidth="1"/>
    <col min="8192" max="8192" width="21" style="10" customWidth="1"/>
    <col min="8193" max="8195" width="0" style="10" hidden="1" customWidth="1"/>
    <col min="8196" max="8198" width="9.140625" style="10"/>
    <col min="8199" max="8199" width="18.140625" style="10" customWidth="1"/>
    <col min="8200" max="8200" width="18.42578125" style="10" customWidth="1"/>
    <col min="8201" max="8201" width="13.85546875" style="10" customWidth="1"/>
    <col min="8202" max="8202" width="14.140625" style="10" customWidth="1"/>
    <col min="8203" max="8203" width="14" style="10" customWidth="1"/>
    <col min="8204" max="8204" width="9.5703125" style="10" bestFit="1" customWidth="1"/>
    <col min="8205" max="8205" width="10.42578125" style="10" bestFit="1" customWidth="1"/>
    <col min="8206" max="8446" width="9.140625" style="10"/>
    <col min="8447" max="8447" width="18.7109375" style="10" bestFit="1" customWidth="1"/>
    <col min="8448" max="8448" width="21" style="10" customWidth="1"/>
    <col min="8449" max="8451" width="0" style="10" hidden="1" customWidth="1"/>
    <col min="8452" max="8454" width="9.140625" style="10"/>
    <col min="8455" max="8455" width="18.140625" style="10" customWidth="1"/>
    <col min="8456" max="8456" width="18.42578125" style="10" customWidth="1"/>
    <col min="8457" max="8457" width="13.85546875" style="10" customWidth="1"/>
    <col min="8458" max="8458" width="14.140625" style="10" customWidth="1"/>
    <col min="8459" max="8459" width="14" style="10" customWidth="1"/>
    <col min="8460" max="8460" width="9.5703125" style="10" bestFit="1" customWidth="1"/>
    <col min="8461" max="8461" width="10.42578125" style="10" bestFit="1" customWidth="1"/>
    <col min="8462" max="8702" width="9.140625" style="10"/>
    <col min="8703" max="8703" width="18.7109375" style="10" bestFit="1" customWidth="1"/>
    <col min="8704" max="8704" width="21" style="10" customWidth="1"/>
    <col min="8705" max="8707" width="0" style="10" hidden="1" customWidth="1"/>
    <col min="8708" max="8710" width="9.140625" style="10"/>
    <col min="8711" max="8711" width="18.140625" style="10" customWidth="1"/>
    <col min="8712" max="8712" width="18.42578125" style="10" customWidth="1"/>
    <col min="8713" max="8713" width="13.85546875" style="10" customWidth="1"/>
    <col min="8714" max="8714" width="14.140625" style="10" customWidth="1"/>
    <col min="8715" max="8715" width="14" style="10" customWidth="1"/>
    <col min="8716" max="8716" width="9.5703125" style="10" bestFit="1" customWidth="1"/>
    <col min="8717" max="8717" width="10.42578125" style="10" bestFit="1" customWidth="1"/>
    <col min="8718" max="8958" width="9.140625" style="10"/>
    <col min="8959" max="8959" width="18.7109375" style="10" bestFit="1" customWidth="1"/>
    <col min="8960" max="8960" width="21" style="10" customWidth="1"/>
    <col min="8961" max="8963" width="0" style="10" hidden="1" customWidth="1"/>
    <col min="8964" max="8966" width="9.140625" style="10"/>
    <col min="8967" max="8967" width="18.140625" style="10" customWidth="1"/>
    <col min="8968" max="8968" width="18.42578125" style="10" customWidth="1"/>
    <col min="8969" max="8969" width="13.85546875" style="10" customWidth="1"/>
    <col min="8970" max="8970" width="14.140625" style="10" customWidth="1"/>
    <col min="8971" max="8971" width="14" style="10" customWidth="1"/>
    <col min="8972" max="8972" width="9.5703125" style="10" bestFit="1" customWidth="1"/>
    <col min="8973" max="8973" width="10.42578125" style="10" bestFit="1" customWidth="1"/>
    <col min="8974" max="9214" width="9.140625" style="10"/>
    <col min="9215" max="9215" width="18.7109375" style="10" bestFit="1" customWidth="1"/>
    <col min="9216" max="9216" width="21" style="10" customWidth="1"/>
    <col min="9217" max="9219" width="0" style="10" hidden="1" customWidth="1"/>
    <col min="9220" max="9222" width="9.140625" style="10"/>
    <col min="9223" max="9223" width="18.140625" style="10" customWidth="1"/>
    <col min="9224" max="9224" width="18.42578125" style="10" customWidth="1"/>
    <col min="9225" max="9225" width="13.85546875" style="10" customWidth="1"/>
    <col min="9226" max="9226" width="14.140625" style="10" customWidth="1"/>
    <col min="9227" max="9227" width="14" style="10" customWidth="1"/>
    <col min="9228" max="9228" width="9.5703125" style="10" bestFit="1" customWidth="1"/>
    <col min="9229" max="9229" width="10.42578125" style="10" bestFit="1" customWidth="1"/>
    <col min="9230" max="9470" width="9.140625" style="10"/>
    <col min="9471" max="9471" width="18.7109375" style="10" bestFit="1" customWidth="1"/>
    <col min="9472" max="9472" width="21" style="10" customWidth="1"/>
    <col min="9473" max="9475" width="0" style="10" hidden="1" customWidth="1"/>
    <col min="9476" max="9478" width="9.140625" style="10"/>
    <col min="9479" max="9479" width="18.140625" style="10" customWidth="1"/>
    <col min="9480" max="9480" width="18.42578125" style="10" customWidth="1"/>
    <col min="9481" max="9481" width="13.85546875" style="10" customWidth="1"/>
    <col min="9482" max="9482" width="14.140625" style="10" customWidth="1"/>
    <col min="9483" max="9483" width="14" style="10" customWidth="1"/>
    <col min="9484" max="9484" width="9.5703125" style="10" bestFit="1" customWidth="1"/>
    <col min="9485" max="9485" width="10.42578125" style="10" bestFit="1" customWidth="1"/>
    <col min="9486" max="9726" width="9.140625" style="10"/>
    <col min="9727" max="9727" width="18.7109375" style="10" bestFit="1" customWidth="1"/>
    <col min="9728" max="9728" width="21" style="10" customWidth="1"/>
    <col min="9729" max="9731" width="0" style="10" hidden="1" customWidth="1"/>
    <col min="9732" max="9734" width="9.140625" style="10"/>
    <col min="9735" max="9735" width="18.140625" style="10" customWidth="1"/>
    <col min="9736" max="9736" width="18.42578125" style="10" customWidth="1"/>
    <col min="9737" max="9737" width="13.85546875" style="10" customWidth="1"/>
    <col min="9738" max="9738" width="14.140625" style="10" customWidth="1"/>
    <col min="9739" max="9739" width="14" style="10" customWidth="1"/>
    <col min="9740" max="9740" width="9.5703125" style="10" bestFit="1" customWidth="1"/>
    <col min="9741" max="9741" width="10.42578125" style="10" bestFit="1" customWidth="1"/>
    <col min="9742" max="9982" width="9.140625" style="10"/>
    <col min="9983" max="9983" width="18.7109375" style="10" bestFit="1" customWidth="1"/>
    <col min="9984" max="9984" width="21" style="10" customWidth="1"/>
    <col min="9985" max="9987" width="0" style="10" hidden="1" customWidth="1"/>
    <col min="9988" max="9990" width="9.140625" style="10"/>
    <col min="9991" max="9991" width="18.140625" style="10" customWidth="1"/>
    <col min="9992" max="9992" width="18.42578125" style="10" customWidth="1"/>
    <col min="9993" max="9993" width="13.85546875" style="10" customWidth="1"/>
    <col min="9994" max="9994" width="14.140625" style="10" customWidth="1"/>
    <col min="9995" max="9995" width="14" style="10" customWidth="1"/>
    <col min="9996" max="9996" width="9.5703125" style="10" bestFit="1" customWidth="1"/>
    <col min="9997" max="9997" width="10.42578125" style="10" bestFit="1" customWidth="1"/>
    <col min="9998" max="10238" width="9.140625" style="10"/>
    <col min="10239" max="10239" width="18.7109375" style="10" bestFit="1" customWidth="1"/>
    <col min="10240" max="10240" width="21" style="10" customWidth="1"/>
    <col min="10241" max="10243" width="0" style="10" hidden="1" customWidth="1"/>
    <col min="10244" max="10246" width="9.140625" style="10"/>
    <col min="10247" max="10247" width="18.140625" style="10" customWidth="1"/>
    <col min="10248" max="10248" width="18.42578125" style="10" customWidth="1"/>
    <col min="10249" max="10249" width="13.85546875" style="10" customWidth="1"/>
    <col min="10250" max="10250" width="14.140625" style="10" customWidth="1"/>
    <col min="10251" max="10251" width="14" style="10" customWidth="1"/>
    <col min="10252" max="10252" width="9.5703125" style="10" bestFit="1" customWidth="1"/>
    <col min="10253" max="10253" width="10.42578125" style="10" bestFit="1" customWidth="1"/>
    <col min="10254" max="10494" width="9.140625" style="10"/>
    <col min="10495" max="10495" width="18.7109375" style="10" bestFit="1" customWidth="1"/>
    <col min="10496" max="10496" width="21" style="10" customWidth="1"/>
    <col min="10497" max="10499" width="0" style="10" hidden="1" customWidth="1"/>
    <col min="10500" max="10502" width="9.140625" style="10"/>
    <col min="10503" max="10503" width="18.140625" style="10" customWidth="1"/>
    <col min="10504" max="10504" width="18.42578125" style="10" customWidth="1"/>
    <col min="10505" max="10505" width="13.85546875" style="10" customWidth="1"/>
    <col min="10506" max="10506" width="14.140625" style="10" customWidth="1"/>
    <col min="10507" max="10507" width="14" style="10" customWidth="1"/>
    <col min="10508" max="10508" width="9.5703125" style="10" bestFit="1" customWidth="1"/>
    <col min="10509" max="10509" width="10.42578125" style="10" bestFit="1" customWidth="1"/>
    <col min="10510" max="10750" width="9.140625" style="10"/>
    <col min="10751" max="10751" width="18.7109375" style="10" bestFit="1" customWidth="1"/>
    <col min="10752" max="10752" width="21" style="10" customWidth="1"/>
    <col min="10753" max="10755" width="0" style="10" hidden="1" customWidth="1"/>
    <col min="10756" max="10758" width="9.140625" style="10"/>
    <col min="10759" max="10759" width="18.140625" style="10" customWidth="1"/>
    <col min="10760" max="10760" width="18.42578125" style="10" customWidth="1"/>
    <col min="10761" max="10761" width="13.85546875" style="10" customWidth="1"/>
    <col min="10762" max="10762" width="14.140625" style="10" customWidth="1"/>
    <col min="10763" max="10763" width="14" style="10" customWidth="1"/>
    <col min="10764" max="10764" width="9.5703125" style="10" bestFit="1" customWidth="1"/>
    <col min="10765" max="10765" width="10.42578125" style="10" bestFit="1" customWidth="1"/>
    <col min="10766" max="11006" width="9.140625" style="10"/>
    <col min="11007" max="11007" width="18.7109375" style="10" bestFit="1" customWidth="1"/>
    <col min="11008" max="11008" width="21" style="10" customWidth="1"/>
    <col min="11009" max="11011" width="0" style="10" hidden="1" customWidth="1"/>
    <col min="11012" max="11014" width="9.140625" style="10"/>
    <col min="11015" max="11015" width="18.140625" style="10" customWidth="1"/>
    <col min="11016" max="11016" width="18.42578125" style="10" customWidth="1"/>
    <col min="11017" max="11017" width="13.85546875" style="10" customWidth="1"/>
    <col min="11018" max="11018" width="14.140625" style="10" customWidth="1"/>
    <col min="11019" max="11019" width="14" style="10" customWidth="1"/>
    <col min="11020" max="11020" width="9.5703125" style="10" bestFit="1" customWidth="1"/>
    <col min="11021" max="11021" width="10.42578125" style="10" bestFit="1" customWidth="1"/>
    <col min="11022" max="11262" width="9.140625" style="10"/>
    <col min="11263" max="11263" width="18.7109375" style="10" bestFit="1" customWidth="1"/>
    <col min="11264" max="11264" width="21" style="10" customWidth="1"/>
    <col min="11265" max="11267" width="0" style="10" hidden="1" customWidth="1"/>
    <col min="11268" max="11270" width="9.140625" style="10"/>
    <col min="11271" max="11271" width="18.140625" style="10" customWidth="1"/>
    <col min="11272" max="11272" width="18.42578125" style="10" customWidth="1"/>
    <col min="11273" max="11273" width="13.85546875" style="10" customWidth="1"/>
    <col min="11274" max="11274" width="14.140625" style="10" customWidth="1"/>
    <col min="11275" max="11275" width="14" style="10" customWidth="1"/>
    <col min="11276" max="11276" width="9.5703125" style="10" bestFit="1" customWidth="1"/>
    <col min="11277" max="11277" width="10.42578125" style="10" bestFit="1" customWidth="1"/>
    <col min="11278" max="11518" width="9.140625" style="10"/>
    <col min="11519" max="11519" width="18.7109375" style="10" bestFit="1" customWidth="1"/>
    <col min="11520" max="11520" width="21" style="10" customWidth="1"/>
    <col min="11521" max="11523" width="0" style="10" hidden="1" customWidth="1"/>
    <col min="11524" max="11526" width="9.140625" style="10"/>
    <col min="11527" max="11527" width="18.140625" style="10" customWidth="1"/>
    <col min="11528" max="11528" width="18.42578125" style="10" customWidth="1"/>
    <col min="11529" max="11529" width="13.85546875" style="10" customWidth="1"/>
    <col min="11530" max="11530" width="14.140625" style="10" customWidth="1"/>
    <col min="11531" max="11531" width="14" style="10" customWidth="1"/>
    <col min="11532" max="11532" width="9.5703125" style="10" bestFit="1" customWidth="1"/>
    <col min="11533" max="11533" width="10.42578125" style="10" bestFit="1" customWidth="1"/>
    <col min="11534" max="11774" width="9.140625" style="10"/>
    <col min="11775" max="11775" width="18.7109375" style="10" bestFit="1" customWidth="1"/>
    <col min="11776" max="11776" width="21" style="10" customWidth="1"/>
    <col min="11777" max="11779" width="0" style="10" hidden="1" customWidth="1"/>
    <col min="11780" max="11782" width="9.140625" style="10"/>
    <col min="11783" max="11783" width="18.140625" style="10" customWidth="1"/>
    <col min="11784" max="11784" width="18.42578125" style="10" customWidth="1"/>
    <col min="11785" max="11785" width="13.85546875" style="10" customWidth="1"/>
    <col min="11786" max="11786" width="14.140625" style="10" customWidth="1"/>
    <col min="11787" max="11787" width="14" style="10" customWidth="1"/>
    <col min="11788" max="11788" width="9.5703125" style="10" bestFit="1" customWidth="1"/>
    <col min="11789" max="11789" width="10.42578125" style="10" bestFit="1" customWidth="1"/>
    <col min="11790" max="12030" width="9.140625" style="10"/>
    <col min="12031" max="12031" width="18.7109375" style="10" bestFit="1" customWidth="1"/>
    <col min="12032" max="12032" width="21" style="10" customWidth="1"/>
    <col min="12033" max="12035" width="0" style="10" hidden="1" customWidth="1"/>
    <col min="12036" max="12038" width="9.140625" style="10"/>
    <col min="12039" max="12039" width="18.140625" style="10" customWidth="1"/>
    <col min="12040" max="12040" width="18.42578125" style="10" customWidth="1"/>
    <col min="12041" max="12041" width="13.85546875" style="10" customWidth="1"/>
    <col min="12042" max="12042" width="14.140625" style="10" customWidth="1"/>
    <col min="12043" max="12043" width="14" style="10" customWidth="1"/>
    <col min="12044" max="12044" width="9.5703125" style="10" bestFit="1" customWidth="1"/>
    <col min="12045" max="12045" width="10.42578125" style="10" bestFit="1" customWidth="1"/>
    <col min="12046" max="12286" width="9.140625" style="10"/>
    <col min="12287" max="12287" width="18.7109375" style="10" bestFit="1" customWidth="1"/>
    <col min="12288" max="12288" width="21" style="10" customWidth="1"/>
    <col min="12289" max="12291" width="0" style="10" hidden="1" customWidth="1"/>
    <col min="12292" max="12294" width="9.140625" style="10"/>
    <col min="12295" max="12295" width="18.140625" style="10" customWidth="1"/>
    <col min="12296" max="12296" width="18.42578125" style="10" customWidth="1"/>
    <col min="12297" max="12297" width="13.85546875" style="10" customWidth="1"/>
    <col min="12298" max="12298" width="14.140625" style="10" customWidth="1"/>
    <col min="12299" max="12299" width="14" style="10" customWidth="1"/>
    <col min="12300" max="12300" width="9.5703125" style="10" bestFit="1" customWidth="1"/>
    <col min="12301" max="12301" width="10.42578125" style="10" bestFit="1" customWidth="1"/>
    <col min="12302" max="12542" width="9.140625" style="10"/>
    <col min="12543" max="12543" width="18.7109375" style="10" bestFit="1" customWidth="1"/>
    <col min="12544" max="12544" width="21" style="10" customWidth="1"/>
    <col min="12545" max="12547" width="0" style="10" hidden="1" customWidth="1"/>
    <col min="12548" max="12550" width="9.140625" style="10"/>
    <col min="12551" max="12551" width="18.140625" style="10" customWidth="1"/>
    <col min="12552" max="12552" width="18.42578125" style="10" customWidth="1"/>
    <col min="12553" max="12553" width="13.85546875" style="10" customWidth="1"/>
    <col min="12554" max="12554" width="14.140625" style="10" customWidth="1"/>
    <col min="12555" max="12555" width="14" style="10" customWidth="1"/>
    <col min="12556" max="12556" width="9.5703125" style="10" bestFit="1" customWidth="1"/>
    <col min="12557" max="12557" width="10.42578125" style="10" bestFit="1" customWidth="1"/>
    <col min="12558" max="12798" width="9.140625" style="10"/>
    <col min="12799" max="12799" width="18.7109375" style="10" bestFit="1" customWidth="1"/>
    <col min="12800" max="12800" width="21" style="10" customWidth="1"/>
    <col min="12801" max="12803" width="0" style="10" hidden="1" customWidth="1"/>
    <col min="12804" max="12806" width="9.140625" style="10"/>
    <col min="12807" max="12807" width="18.140625" style="10" customWidth="1"/>
    <col min="12808" max="12808" width="18.42578125" style="10" customWidth="1"/>
    <col min="12809" max="12809" width="13.85546875" style="10" customWidth="1"/>
    <col min="12810" max="12810" width="14.140625" style="10" customWidth="1"/>
    <col min="12811" max="12811" width="14" style="10" customWidth="1"/>
    <col min="12812" max="12812" width="9.5703125" style="10" bestFit="1" customWidth="1"/>
    <col min="12813" max="12813" width="10.42578125" style="10" bestFit="1" customWidth="1"/>
    <col min="12814" max="13054" width="9.140625" style="10"/>
    <col min="13055" max="13055" width="18.7109375" style="10" bestFit="1" customWidth="1"/>
    <col min="13056" max="13056" width="21" style="10" customWidth="1"/>
    <col min="13057" max="13059" width="0" style="10" hidden="1" customWidth="1"/>
    <col min="13060" max="13062" width="9.140625" style="10"/>
    <col min="13063" max="13063" width="18.140625" style="10" customWidth="1"/>
    <col min="13064" max="13064" width="18.42578125" style="10" customWidth="1"/>
    <col min="13065" max="13065" width="13.85546875" style="10" customWidth="1"/>
    <col min="13066" max="13066" width="14.140625" style="10" customWidth="1"/>
    <col min="13067" max="13067" width="14" style="10" customWidth="1"/>
    <col min="13068" max="13068" width="9.5703125" style="10" bestFit="1" customWidth="1"/>
    <col min="13069" max="13069" width="10.42578125" style="10" bestFit="1" customWidth="1"/>
    <col min="13070" max="13310" width="9.140625" style="10"/>
    <col min="13311" max="13311" width="18.7109375" style="10" bestFit="1" customWidth="1"/>
    <col min="13312" max="13312" width="21" style="10" customWidth="1"/>
    <col min="13313" max="13315" width="0" style="10" hidden="1" customWidth="1"/>
    <col min="13316" max="13318" width="9.140625" style="10"/>
    <col min="13319" max="13319" width="18.140625" style="10" customWidth="1"/>
    <col min="13320" max="13320" width="18.42578125" style="10" customWidth="1"/>
    <col min="13321" max="13321" width="13.85546875" style="10" customWidth="1"/>
    <col min="13322" max="13322" width="14.140625" style="10" customWidth="1"/>
    <col min="13323" max="13323" width="14" style="10" customWidth="1"/>
    <col min="13324" max="13324" width="9.5703125" style="10" bestFit="1" customWidth="1"/>
    <col min="13325" max="13325" width="10.42578125" style="10" bestFit="1" customWidth="1"/>
    <col min="13326" max="13566" width="9.140625" style="10"/>
    <col min="13567" max="13567" width="18.7109375" style="10" bestFit="1" customWidth="1"/>
    <col min="13568" max="13568" width="21" style="10" customWidth="1"/>
    <col min="13569" max="13571" width="0" style="10" hidden="1" customWidth="1"/>
    <col min="13572" max="13574" width="9.140625" style="10"/>
    <col min="13575" max="13575" width="18.140625" style="10" customWidth="1"/>
    <col min="13576" max="13576" width="18.42578125" style="10" customWidth="1"/>
    <col min="13577" max="13577" width="13.85546875" style="10" customWidth="1"/>
    <col min="13578" max="13578" width="14.140625" style="10" customWidth="1"/>
    <col min="13579" max="13579" width="14" style="10" customWidth="1"/>
    <col min="13580" max="13580" width="9.5703125" style="10" bestFit="1" customWidth="1"/>
    <col min="13581" max="13581" width="10.42578125" style="10" bestFit="1" customWidth="1"/>
    <col min="13582" max="13822" width="9.140625" style="10"/>
    <col min="13823" max="13823" width="18.7109375" style="10" bestFit="1" customWidth="1"/>
    <col min="13824" max="13824" width="21" style="10" customWidth="1"/>
    <col min="13825" max="13827" width="0" style="10" hidden="1" customWidth="1"/>
    <col min="13828" max="13830" width="9.140625" style="10"/>
    <col min="13831" max="13831" width="18.140625" style="10" customWidth="1"/>
    <col min="13832" max="13832" width="18.42578125" style="10" customWidth="1"/>
    <col min="13833" max="13833" width="13.85546875" style="10" customWidth="1"/>
    <col min="13834" max="13834" width="14.140625" style="10" customWidth="1"/>
    <col min="13835" max="13835" width="14" style="10" customWidth="1"/>
    <col min="13836" max="13836" width="9.5703125" style="10" bestFit="1" customWidth="1"/>
    <col min="13837" max="13837" width="10.42578125" style="10" bestFit="1" customWidth="1"/>
    <col min="13838" max="14078" width="9.140625" style="10"/>
    <col min="14079" max="14079" width="18.7109375" style="10" bestFit="1" customWidth="1"/>
    <col min="14080" max="14080" width="21" style="10" customWidth="1"/>
    <col min="14081" max="14083" width="0" style="10" hidden="1" customWidth="1"/>
    <col min="14084" max="14086" width="9.140625" style="10"/>
    <col min="14087" max="14087" width="18.140625" style="10" customWidth="1"/>
    <col min="14088" max="14088" width="18.42578125" style="10" customWidth="1"/>
    <col min="14089" max="14089" width="13.85546875" style="10" customWidth="1"/>
    <col min="14090" max="14090" width="14.140625" style="10" customWidth="1"/>
    <col min="14091" max="14091" width="14" style="10" customWidth="1"/>
    <col min="14092" max="14092" width="9.5703125" style="10" bestFit="1" customWidth="1"/>
    <col min="14093" max="14093" width="10.42578125" style="10" bestFit="1" customWidth="1"/>
    <col min="14094" max="14334" width="9.140625" style="10"/>
    <col min="14335" max="14335" width="18.7109375" style="10" bestFit="1" customWidth="1"/>
    <col min="14336" max="14336" width="21" style="10" customWidth="1"/>
    <col min="14337" max="14339" width="0" style="10" hidden="1" customWidth="1"/>
    <col min="14340" max="14342" width="9.140625" style="10"/>
    <col min="14343" max="14343" width="18.140625" style="10" customWidth="1"/>
    <col min="14344" max="14344" width="18.42578125" style="10" customWidth="1"/>
    <col min="14345" max="14345" width="13.85546875" style="10" customWidth="1"/>
    <col min="14346" max="14346" width="14.140625" style="10" customWidth="1"/>
    <col min="14347" max="14347" width="14" style="10" customWidth="1"/>
    <col min="14348" max="14348" width="9.5703125" style="10" bestFit="1" customWidth="1"/>
    <col min="14349" max="14349" width="10.42578125" style="10" bestFit="1" customWidth="1"/>
    <col min="14350" max="14590" width="9.140625" style="10"/>
    <col min="14591" max="14591" width="18.7109375" style="10" bestFit="1" customWidth="1"/>
    <col min="14592" max="14592" width="21" style="10" customWidth="1"/>
    <col min="14593" max="14595" width="0" style="10" hidden="1" customWidth="1"/>
    <col min="14596" max="14598" width="9.140625" style="10"/>
    <col min="14599" max="14599" width="18.140625" style="10" customWidth="1"/>
    <col min="14600" max="14600" width="18.42578125" style="10" customWidth="1"/>
    <col min="14601" max="14601" width="13.85546875" style="10" customWidth="1"/>
    <col min="14602" max="14602" width="14.140625" style="10" customWidth="1"/>
    <col min="14603" max="14603" width="14" style="10" customWidth="1"/>
    <col min="14604" max="14604" width="9.5703125" style="10" bestFit="1" customWidth="1"/>
    <col min="14605" max="14605" width="10.42578125" style="10" bestFit="1" customWidth="1"/>
    <col min="14606" max="14846" width="9.140625" style="10"/>
    <col min="14847" max="14847" width="18.7109375" style="10" bestFit="1" customWidth="1"/>
    <col min="14848" max="14848" width="21" style="10" customWidth="1"/>
    <col min="14849" max="14851" width="0" style="10" hidden="1" customWidth="1"/>
    <col min="14852" max="14854" width="9.140625" style="10"/>
    <col min="14855" max="14855" width="18.140625" style="10" customWidth="1"/>
    <col min="14856" max="14856" width="18.42578125" style="10" customWidth="1"/>
    <col min="14857" max="14857" width="13.85546875" style="10" customWidth="1"/>
    <col min="14858" max="14858" width="14.140625" style="10" customWidth="1"/>
    <col min="14859" max="14859" width="14" style="10" customWidth="1"/>
    <col min="14860" max="14860" width="9.5703125" style="10" bestFit="1" customWidth="1"/>
    <col min="14861" max="14861" width="10.42578125" style="10" bestFit="1" customWidth="1"/>
    <col min="14862" max="15102" width="9.140625" style="10"/>
    <col min="15103" max="15103" width="18.7109375" style="10" bestFit="1" customWidth="1"/>
    <col min="15104" max="15104" width="21" style="10" customWidth="1"/>
    <col min="15105" max="15107" width="0" style="10" hidden="1" customWidth="1"/>
    <col min="15108" max="15110" width="9.140625" style="10"/>
    <col min="15111" max="15111" width="18.140625" style="10" customWidth="1"/>
    <col min="15112" max="15112" width="18.42578125" style="10" customWidth="1"/>
    <col min="15113" max="15113" width="13.85546875" style="10" customWidth="1"/>
    <col min="15114" max="15114" width="14.140625" style="10" customWidth="1"/>
    <col min="15115" max="15115" width="14" style="10" customWidth="1"/>
    <col min="15116" max="15116" width="9.5703125" style="10" bestFit="1" customWidth="1"/>
    <col min="15117" max="15117" width="10.42578125" style="10" bestFit="1" customWidth="1"/>
    <col min="15118" max="15358" width="9.140625" style="10"/>
    <col min="15359" max="15359" width="18.7109375" style="10" bestFit="1" customWidth="1"/>
    <col min="15360" max="15360" width="21" style="10" customWidth="1"/>
    <col min="15361" max="15363" width="0" style="10" hidden="1" customWidth="1"/>
    <col min="15364" max="15366" width="9.140625" style="10"/>
    <col min="15367" max="15367" width="18.140625" style="10" customWidth="1"/>
    <col min="15368" max="15368" width="18.42578125" style="10" customWidth="1"/>
    <col min="15369" max="15369" width="13.85546875" style="10" customWidth="1"/>
    <col min="15370" max="15370" width="14.140625" style="10" customWidth="1"/>
    <col min="15371" max="15371" width="14" style="10" customWidth="1"/>
    <col min="15372" max="15372" width="9.5703125" style="10" bestFit="1" customWidth="1"/>
    <col min="15373" max="15373" width="10.42578125" style="10" bestFit="1" customWidth="1"/>
    <col min="15374" max="15614" width="9.140625" style="10"/>
    <col min="15615" max="15615" width="18.7109375" style="10" bestFit="1" customWidth="1"/>
    <col min="15616" max="15616" width="21" style="10" customWidth="1"/>
    <col min="15617" max="15619" width="0" style="10" hidden="1" customWidth="1"/>
    <col min="15620" max="15622" width="9.140625" style="10"/>
    <col min="15623" max="15623" width="18.140625" style="10" customWidth="1"/>
    <col min="15624" max="15624" width="18.42578125" style="10" customWidth="1"/>
    <col min="15625" max="15625" width="13.85546875" style="10" customWidth="1"/>
    <col min="15626" max="15626" width="14.140625" style="10" customWidth="1"/>
    <col min="15627" max="15627" width="14" style="10" customWidth="1"/>
    <col min="15628" max="15628" width="9.5703125" style="10" bestFit="1" customWidth="1"/>
    <col min="15629" max="15629" width="10.42578125" style="10" bestFit="1" customWidth="1"/>
    <col min="15630" max="15870" width="9.140625" style="10"/>
    <col min="15871" max="15871" width="18.7109375" style="10" bestFit="1" customWidth="1"/>
    <col min="15872" max="15872" width="21" style="10" customWidth="1"/>
    <col min="15873" max="15875" width="0" style="10" hidden="1" customWidth="1"/>
    <col min="15876" max="15878" width="9.140625" style="10"/>
    <col min="15879" max="15879" width="18.140625" style="10" customWidth="1"/>
    <col min="15880" max="15880" width="18.42578125" style="10" customWidth="1"/>
    <col min="15881" max="15881" width="13.85546875" style="10" customWidth="1"/>
    <col min="15882" max="15882" width="14.140625" style="10" customWidth="1"/>
    <col min="15883" max="15883" width="14" style="10" customWidth="1"/>
    <col min="15884" max="15884" width="9.5703125" style="10" bestFit="1" customWidth="1"/>
    <col min="15885" max="15885" width="10.42578125" style="10" bestFit="1" customWidth="1"/>
    <col min="15886" max="16126" width="9.140625" style="10"/>
    <col min="16127" max="16127" width="18.7109375" style="10" bestFit="1" customWidth="1"/>
    <col min="16128" max="16128" width="21" style="10" customWidth="1"/>
    <col min="16129" max="16131" width="0" style="10" hidden="1" customWidth="1"/>
    <col min="16132" max="16134" width="9.140625" style="10"/>
    <col min="16135" max="16135" width="18.140625" style="10" customWidth="1"/>
    <col min="16136" max="16136" width="18.42578125" style="10" customWidth="1"/>
    <col min="16137" max="16137" width="13.85546875" style="10" customWidth="1"/>
    <col min="16138" max="16138" width="14.140625" style="10" customWidth="1"/>
    <col min="16139" max="16139" width="14" style="10" customWidth="1"/>
    <col min="16140" max="16140" width="9.5703125" style="10" bestFit="1" customWidth="1"/>
    <col min="16141" max="16141" width="10.42578125" style="10" bestFit="1" customWidth="1"/>
    <col min="16142" max="16384" width="9.140625" style="10"/>
  </cols>
  <sheetData>
    <row r="1" spans="1:22" ht="3" customHeight="1" x14ac:dyDescent="0.25"/>
    <row r="2" spans="1:22" hidden="1" x14ac:dyDescent="0.25">
      <c r="O2" s="97"/>
      <c r="P2" s="97"/>
    </row>
    <row r="3" spans="1:22" ht="52.5" hidden="1" customHeight="1" x14ac:dyDescent="0.25">
      <c r="I3" s="14"/>
      <c r="L3" s="11"/>
      <c r="M3" s="13"/>
      <c r="N3" s="99"/>
      <c r="O3" s="99"/>
      <c r="P3" s="99"/>
    </row>
    <row r="4" spans="1:22" ht="31.5" customHeight="1" x14ac:dyDescent="0.3">
      <c r="A4" s="98" t="s">
        <v>31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22" ht="39.75" customHeight="1" x14ac:dyDescent="0.25">
      <c r="A5" s="100" t="s">
        <v>210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22" ht="15.75" customHeight="1" x14ac:dyDescent="0.25">
      <c r="A6" s="90" t="s">
        <v>0</v>
      </c>
      <c r="B6" s="90"/>
      <c r="C6" s="90"/>
      <c r="D6" s="90"/>
      <c r="E6" s="90"/>
      <c r="F6" s="90"/>
      <c r="G6" s="90" t="s">
        <v>1</v>
      </c>
      <c r="H6" s="90"/>
      <c r="I6" s="90"/>
      <c r="J6" s="90"/>
      <c r="K6" s="90" t="s">
        <v>48</v>
      </c>
      <c r="L6" s="90" t="s">
        <v>49</v>
      </c>
      <c r="M6" s="91" t="s">
        <v>67</v>
      </c>
      <c r="N6" s="91"/>
      <c r="O6" s="91"/>
      <c r="P6" s="91"/>
    </row>
    <row r="7" spans="1:22" ht="131.25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90"/>
      <c r="L7" s="90"/>
      <c r="M7" s="32" t="s">
        <v>2</v>
      </c>
      <c r="N7" s="32" t="s">
        <v>3</v>
      </c>
      <c r="O7" s="19" t="s">
        <v>50</v>
      </c>
      <c r="P7" s="19" t="s">
        <v>51</v>
      </c>
    </row>
    <row r="8" spans="1:22" ht="16.5" customHeight="1" x14ac:dyDescent="0.25">
      <c r="A8" s="101">
        <v>1</v>
      </c>
      <c r="B8" s="101"/>
      <c r="C8" s="101"/>
      <c r="D8" s="33"/>
      <c r="E8" s="33"/>
      <c r="F8" s="33"/>
      <c r="G8" s="101">
        <v>2</v>
      </c>
      <c r="H8" s="101"/>
      <c r="I8" s="101"/>
      <c r="J8" s="101"/>
      <c r="K8" s="34">
        <v>3</v>
      </c>
      <c r="L8" s="34">
        <v>4</v>
      </c>
      <c r="M8" s="35">
        <v>5</v>
      </c>
      <c r="N8" s="35">
        <v>6</v>
      </c>
      <c r="O8" s="21">
        <v>7</v>
      </c>
      <c r="P8" s="21">
        <v>8</v>
      </c>
    </row>
    <row r="9" spans="1:22" ht="18.75" customHeight="1" x14ac:dyDescent="0.25">
      <c r="A9" s="92" t="s">
        <v>4</v>
      </c>
      <c r="B9" s="93"/>
      <c r="C9" s="93"/>
      <c r="D9" s="36"/>
      <c r="E9" s="36"/>
      <c r="F9" s="36"/>
      <c r="G9" s="93" t="s">
        <v>5</v>
      </c>
      <c r="H9" s="93"/>
      <c r="I9" s="93"/>
      <c r="J9" s="93"/>
      <c r="K9" s="36"/>
      <c r="L9" s="36"/>
      <c r="M9" s="2">
        <f>SUM(M10,M12,M13,M14,M15,M16)</f>
        <v>4071100.4999999995</v>
      </c>
      <c r="N9" s="2">
        <f>SUM(N10,N12,N13,N14,N15,N16)</f>
        <v>4037963.5</v>
      </c>
      <c r="O9" s="2">
        <f>SUM(O10,O12,O13,O14,O15,O16)</f>
        <v>0</v>
      </c>
      <c r="P9" s="3">
        <f>(N9-O9)/M9*100</f>
        <v>99.186043184146413</v>
      </c>
      <c r="R9" s="9">
        <f>M9-M211-M213-M227-M267</f>
        <v>4022986.6999999993</v>
      </c>
      <c r="S9" s="9">
        <f>N9-N211-N213-N227-N267</f>
        <v>3989853.9</v>
      </c>
    </row>
    <row r="10" spans="1:22" x14ac:dyDescent="0.25">
      <c r="A10" s="93"/>
      <c r="B10" s="93"/>
      <c r="C10" s="93"/>
      <c r="D10" s="36"/>
      <c r="E10" s="36"/>
      <c r="F10" s="36"/>
      <c r="G10" s="94" t="s">
        <v>6</v>
      </c>
      <c r="H10" s="94"/>
      <c r="I10" s="94"/>
      <c r="J10" s="94"/>
      <c r="K10" s="31"/>
      <c r="L10" s="31"/>
      <c r="M10" s="37">
        <f>SUM(M18,M114,M312,M416,M456,M512,M544,M584)</f>
        <v>1172710.5999999999</v>
      </c>
      <c r="N10" s="37">
        <f>SUM(N18,N114,N312,N416,N456,N512,N544,N584)</f>
        <v>1159375.7</v>
      </c>
      <c r="O10" s="37">
        <f>SUM(O18,O114,O312,O416,O456,O512,O544,O584)</f>
        <v>0</v>
      </c>
      <c r="P10" s="3">
        <f>(N10-O10)/M10*100</f>
        <v>98.862899337654156</v>
      </c>
      <c r="R10" s="9"/>
    </row>
    <row r="11" spans="1:22" ht="33.75" customHeight="1" x14ac:dyDescent="0.25">
      <c r="A11" s="93"/>
      <c r="B11" s="93"/>
      <c r="C11" s="93"/>
      <c r="D11" s="36"/>
      <c r="E11" s="36"/>
      <c r="F11" s="36"/>
      <c r="G11" s="94" t="s">
        <v>7</v>
      </c>
      <c r="H11" s="95"/>
      <c r="I11" s="95"/>
      <c r="J11" s="95"/>
      <c r="K11" s="38"/>
      <c r="L11" s="38"/>
      <c r="M11" s="37"/>
      <c r="N11" s="37"/>
      <c r="O11" s="3"/>
      <c r="P11" s="3"/>
      <c r="V11" s="9">
        <f>3277507.6-S9</f>
        <v>-712346.29999999981</v>
      </c>
    </row>
    <row r="12" spans="1:22" x14ac:dyDescent="0.25">
      <c r="A12" s="93"/>
      <c r="B12" s="93"/>
      <c r="C12" s="93"/>
      <c r="D12" s="36"/>
      <c r="E12" s="36"/>
      <c r="F12" s="36"/>
      <c r="G12" s="94" t="s">
        <v>8</v>
      </c>
      <c r="H12" s="94"/>
      <c r="I12" s="94"/>
      <c r="J12" s="94"/>
      <c r="K12" s="31"/>
      <c r="L12" s="31"/>
      <c r="M12" s="37">
        <f>SUM(M20,M116,M314,M418,M458,M514,M546,M586)</f>
        <v>278455.8</v>
      </c>
      <c r="N12" s="37">
        <f>SUM(N20,N116,N314,N418,N458,N514,N546,N586)</f>
        <v>271994.3</v>
      </c>
      <c r="O12" s="37">
        <f>SUM(O20,O116,O314,O418,O458,O514,O546,O586)</f>
        <v>0</v>
      </c>
      <c r="P12" s="3">
        <f>(N12-O12)/M12*100</f>
        <v>97.679524003450453</v>
      </c>
      <c r="R12" s="9"/>
    </row>
    <row r="13" spans="1:22" x14ac:dyDescent="0.25">
      <c r="A13" s="93"/>
      <c r="B13" s="93"/>
      <c r="C13" s="93"/>
      <c r="D13" s="36"/>
      <c r="E13" s="36"/>
      <c r="F13" s="36"/>
      <c r="G13" s="94" t="s">
        <v>9</v>
      </c>
      <c r="H13" s="94"/>
      <c r="I13" s="94"/>
      <c r="J13" s="94"/>
      <c r="K13" s="31"/>
      <c r="L13" s="31"/>
      <c r="M13" s="37">
        <f>SUM(M21,M117,M315,M419,M459,M515,M547,M587,)</f>
        <v>2587288.8999999994</v>
      </c>
      <c r="N13" s="37">
        <f>SUM(N21,N117,N315,N419,N459,N515,N547,N587,)</f>
        <v>2573971.5</v>
      </c>
      <c r="O13" s="37">
        <f>SUM(O21,O117,O315,O419,O459,O515,O547,O587,)</f>
        <v>0</v>
      </c>
      <c r="P13" s="3">
        <f>(N13-O13)/M13*100</f>
        <v>99.485275880865117</v>
      </c>
      <c r="R13" s="9"/>
    </row>
    <row r="14" spans="1:22" x14ac:dyDescent="0.25">
      <c r="A14" s="93"/>
      <c r="B14" s="93"/>
      <c r="C14" s="93"/>
      <c r="D14" s="36"/>
      <c r="E14" s="36"/>
      <c r="F14" s="36"/>
      <c r="G14" s="94" t="s">
        <v>10</v>
      </c>
      <c r="H14" s="94"/>
      <c r="I14" s="94"/>
      <c r="J14" s="94"/>
      <c r="K14" s="31"/>
      <c r="L14" s="31"/>
      <c r="M14" s="37">
        <f>SUM(M22,M118,M316,M420,M460,M516,M548,M588)</f>
        <v>32645.200000000004</v>
      </c>
      <c r="N14" s="37">
        <f>SUM(N22,N118,N316,N420,N460,N516,N548,N588)</f>
        <v>32622.000000000004</v>
      </c>
      <c r="O14" s="37">
        <f>SUM(O22,O118,O316,O420,O460,O516,O548,O588)</f>
        <v>0</v>
      </c>
      <c r="P14" s="3">
        <f>(N14-O14)/M14*100</f>
        <v>99.928932890593401</v>
      </c>
      <c r="R14" s="9">
        <f>N14-N226</f>
        <v>10094.500000000004</v>
      </c>
      <c r="S14" s="9" t="s">
        <v>166</v>
      </c>
      <c r="V14" s="9"/>
    </row>
    <row r="15" spans="1:22" ht="49.5" customHeight="1" x14ac:dyDescent="0.25">
      <c r="A15" s="93"/>
      <c r="B15" s="93"/>
      <c r="C15" s="93"/>
      <c r="D15" s="36"/>
      <c r="E15" s="36"/>
      <c r="F15" s="36"/>
      <c r="G15" s="94" t="s">
        <v>11</v>
      </c>
      <c r="H15" s="95"/>
      <c r="I15" s="95"/>
      <c r="J15" s="95"/>
      <c r="K15" s="38"/>
      <c r="L15" s="38"/>
      <c r="M15" s="37"/>
      <c r="N15" s="37"/>
      <c r="O15" s="3"/>
      <c r="P15" s="3"/>
      <c r="R15" s="9">
        <f>N10-N216-N218-N270</f>
        <v>1140233.2999999998</v>
      </c>
      <c r="S15" s="9" t="s">
        <v>167</v>
      </c>
      <c r="T15" s="9">
        <f>935485.4-R15</f>
        <v>-204747.89999999979</v>
      </c>
    </row>
    <row r="16" spans="1:22" ht="31.5" customHeight="1" x14ac:dyDescent="0.25">
      <c r="A16" s="93"/>
      <c r="B16" s="93"/>
      <c r="C16" s="93"/>
      <c r="D16" s="36"/>
      <c r="E16" s="36"/>
      <c r="F16" s="36"/>
      <c r="G16" s="94" t="s">
        <v>12</v>
      </c>
      <c r="H16" s="95"/>
      <c r="I16" s="95"/>
      <c r="J16" s="95"/>
      <c r="K16" s="38"/>
      <c r="L16" s="38"/>
      <c r="M16" s="37"/>
      <c r="N16" s="37"/>
      <c r="O16" s="3"/>
      <c r="P16" s="3"/>
      <c r="R16" s="9">
        <f>N13-N221-N273</f>
        <v>2570063.2000000002</v>
      </c>
      <c r="S16" s="9" t="s">
        <v>168</v>
      </c>
      <c r="T16" s="9">
        <f>2119943.8-R16</f>
        <v>-450119.40000000037</v>
      </c>
    </row>
    <row r="17" spans="1:19" x14ac:dyDescent="0.25">
      <c r="A17" s="71" t="s">
        <v>13</v>
      </c>
      <c r="B17" s="72"/>
      <c r="C17" s="72"/>
      <c r="D17" s="39"/>
      <c r="E17" s="39"/>
      <c r="F17" s="39"/>
      <c r="G17" s="72" t="s">
        <v>5</v>
      </c>
      <c r="H17" s="72"/>
      <c r="I17" s="72"/>
      <c r="J17" s="72"/>
      <c r="K17" s="33"/>
      <c r="L17" s="33"/>
      <c r="M17" s="1">
        <f>SUM(M25)</f>
        <v>1306005.2</v>
      </c>
      <c r="N17" s="1">
        <f>SUM(N25)</f>
        <v>1291303.9000000001</v>
      </c>
      <c r="O17" s="1">
        <f>SUM(O25)</f>
        <v>0</v>
      </c>
      <c r="P17" s="3">
        <f>(N17-O17)/M17*100</f>
        <v>98.874330668821244</v>
      </c>
      <c r="R17" s="9"/>
      <c r="S17" s="9"/>
    </row>
    <row r="18" spans="1:19" x14ac:dyDescent="0.25">
      <c r="A18" s="72"/>
      <c r="B18" s="72"/>
      <c r="C18" s="72"/>
      <c r="D18" s="39"/>
      <c r="E18" s="39"/>
      <c r="F18" s="39"/>
      <c r="G18" s="73" t="s">
        <v>6</v>
      </c>
      <c r="H18" s="73"/>
      <c r="I18" s="73"/>
      <c r="J18" s="73"/>
      <c r="K18" s="29"/>
      <c r="L18" s="29"/>
      <c r="M18" s="1">
        <f>SUM(M26)</f>
        <v>484809.49999999988</v>
      </c>
      <c r="N18" s="1">
        <f>SUM(N26)</f>
        <v>479836.39999999997</v>
      </c>
      <c r="O18" s="3">
        <v>0</v>
      </c>
      <c r="P18" s="3">
        <f>(N18-O18)/M18*100</f>
        <v>98.974215645526769</v>
      </c>
    </row>
    <row r="19" spans="1:19" ht="34.5" customHeight="1" x14ac:dyDescent="0.25">
      <c r="A19" s="72"/>
      <c r="B19" s="72"/>
      <c r="C19" s="72"/>
      <c r="D19" s="39"/>
      <c r="E19" s="39"/>
      <c r="F19" s="39"/>
      <c r="G19" s="73" t="s">
        <v>7</v>
      </c>
      <c r="H19" s="74"/>
      <c r="I19" s="74"/>
      <c r="J19" s="74"/>
      <c r="K19" s="40"/>
      <c r="L19" s="40"/>
      <c r="M19" s="4"/>
      <c r="N19" s="4"/>
      <c r="O19" s="3"/>
      <c r="P19" s="3"/>
    </row>
    <row r="20" spans="1:19" x14ac:dyDescent="0.25">
      <c r="A20" s="72"/>
      <c r="B20" s="72"/>
      <c r="C20" s="72"/>
      <c r="D20" s="41"/>
      <c r="E20" s="41"/>
      <c r="F20" s="41"/>
      <c r="G20" s="73" t="s">
        <v>8</v>
      </c>
      <c r="H20" s="73"/>
      <c r="I20" s="73"/>
      <c r="J20" s="73"/>
      <c r="K20" s="29"/>
      <c r="L20" s="29"/>
      <c r="M20" s="4">
        <f>M28</f>
        <v>0</v>
      </c>
      <c r="N20" s="4">
        <f>N28</f>
        <v>0</v>
      </c>
      <c r="O20" s="3">
        <v>0</v>
      </c>
      <c r="P20" s="3">
        <v>0</v>
      </c>
    </row>
    <row r="21" spans="1:19" x14ac:dyDescent="0.25">
      <c r="A21" s="72"/>
      <c r="B21" s="72"/>
      <c r="C21" s="72"/>
      <c r="D21" s="41"/>
      <c r="E21" s="41"/>
      <c r="F21" s="41"/>
      <c r="G21" s="73" t="s">
        <v>9</v>
      </c>
      <c r="H21" s="73"/>
      <c r="I21" s="73"/>
      <c r="J21" s="73"/>
      <c r="K21" s="29"/>
      <c r="L21" s="29"/>
      <c r="M21" s="1">
        <f>SUM(M29)</f>
        <v>821195.70000000007</v>
      </c>
      <c r="N21" s="1">
        <f>SUM(N29)</f>
        <v>811467.50000000012</v>
      </c>
      <c r="O21" s="3">
        <v>0</v>
      </c>
      <c r="P21" s="3">
        <f t="shared" ref="P21" si="0">(N21-O21)/M21*100</f>
        <v>98.815361551454799</v>
      </c>
    </row>
    <row r="22" spans="1:19" x14ac:dyDescent="0.25">
      <c r="A22" s="72"/>
      <c r="B22" s="72"/>
      <c r="C22" s="72"/>
      <c r="D22" s="41"/>
      <c r="E22" s="41"/>
      <c r="F22" s="41"/>
      <c r="G22" s="73" t="s">
        <v>10</v>
      </c>
      <c r="H22" s="73"/>
      <c r="I22" s="73"/>
      <c r="J22" s="73"/>
      <c r="K22" s="29"/>
      <c r="L22" s="29"/>
      <c r="M22" s="1">
        <f>SUM(M30)</f>
        <v>0</v>
      </c>
      <c r="N22" s="1">
        <f>SUM(N30)</f>
        <v>0</v>
      </c>
      <c r="O22" s="3">
        <v>0</v>
      </c>
      <c r="P22" s="3">
        <v>0</v>
      </c>
    </row>
    <row r="23" spans="1:19" ht="49.5" customHeight="1" x14ac:dyDescent="0.25">
      <c r="A23" s="72"/>
      <c r="B23" s="72"/>
      <c r="C23" s="72"/>
      <c r="D23" s="41"/>
      <c r="E23" s="41"/>
      <c r="F23" s="41"/>
      <c r="G23" s="73" t="s">
        <v>11</v>
      </c>
      <c r="H23" s="74"/>
      <c r="I23" s="74"/>
      <c r="J23" s="74"/>
      <c r="K23" s="40"/>
      <c r="L23" s="40"/>
      <c r="M23" s="4"/>
      <c r="N23" s="4"/>
      <c r="O23" s="3"/>
      <c r="P23" s="3"/>
    </row>
    <row r="24" spans="1:19" ht="34.5" customHeight="1" x14ac:dyDescent="0.25">
      <c r="A24" s="72"/>
      <c r="B24" s="72"/>
      <c r="C24" s="72"/>
      <c r="D24" s="41"/>
      <c r="E24" s="41"/>
      <c r="F24" s="41"/>
      <c r="G24" s="73" t="s">
        <v>12</v>
      </c>
      <c r="H24" s="74"/>
      <c r="I24" s="74"/>
      <c r="J24" s="74"/>
      <c r="K24" s="40"/>
      <c r="L24" s="40"/>
      <c r="M24" s="4"/>
      <c r="N24" s="4"/>
      <c r="O24" s="3"/>
      <c r="P24" s="3"/>
    </row>
    <row r="25" spans="1:19" x14ac:dyDescent="0.25">
      <c r="A25" s="71" t="s">
        <v>70</v>
      </c>
      <c r="B25" s="72"/>
      <c r="C25" s="72"/>
      <c r="D25" s="39"/>
      <c r="E25" s="39"/>
      <c r="F25" s="39"/>
      <c r="G25" s="72" t="s">
        <v>5</v>
      </c>
      <c r="H25" s="72"/>
      <c r="I25" s="72"/>
      <c r="J25" s="72"/>
      <c r="K25" s="33"/>
      <c r="L25" s="33"/>
      <c r="M25" s="1">
        <f>SUM(M26:M32)</f>
        <v>1306005.2</v>
      </c>
      <c r="N25" s="1">
        <f>SUM(N26:N32)</f>
        <v>1291303.9000000001</v>
      </c>
      <c r="O25" s="1">
        <f>SUM(O26:O32)</f>
        <v>0</v>
      </c>
      <c r="P25" s="3">
        <f t="shared" ref="P25:P26" si="1">(N25-O25)/M25*100</f>
        <v>98.874330668821244</v>
      </c>
    </row>
    <row r="26" spans="1:19" x14ac:dyDescent="0.25">
      <c r="A26" s="72"/>
      <c r="B26" s="72"/>
      <c r="C26" s="72"/>
      <c r="D26" s="39"/>
      <c r="E26" s="39"/>
      <c r="F26" s="39"/>
      <c r="G26" s="73" t="s">
        <v>6</v>
      </c>
      <c r="H26" s="73"/>
      <c r="I26" s="73"/>
      <c r="J26" s="73"/>
      <c r="K26" s="29"/>
      <c r="L26" s="29"/>
      <c r="M26" s="1">
        <f>M34+M42+M50+M58+M66+M74+M82+M90+M98+M106</f>
        <v>484809.49999999988</v>
      </c>
      <c r="N26" s="1">
        <f>N34+N42+N50+N58+N66+N74+N82+N90+N98+N106</f>
        <v>479836.39999999997</v>
      </c>
      <c r="O26" s="3">
        <v>0</v>
      </c>
      <c r="P26" s="3">
        <f t="shared" si="1"/>
        <v>98.974215645526769</v>
      </c>
    </row>
    <row r="27" spans="1:19" ht="30.75" customHeight="1" x14ac:dyDescent="0.25">
      <c r="A27" s="72"/>
      <c r="B27" s="72"/>
      <c r="C27" s="72"/>
      <c r="D27" s="39"/>
      <c r="E27" s="39"/>
      <c r="F27" s="39"/>
      <c r="G27" s="73" t="s">
        <v>7</v>
      </c>
      <c r="H27" s="74"/>
      <c r="I27" s="74"/>
      <c r="J27" s="74"/>
      <c r="K27" s="40"/>
      <c r="L27" s="40"/>
      <c r="M27" s="1"/>
      <c r="N27" s="1"/>
      <c r="O27" s="3"/>
      <c r="P27" s="3"/>
    </row>
    <row r="28" spans="1:19" x14ac:dyDescent="0.25">
      <c r="A28" s="72"/>
      <c r="B28" s="72"/>
      <c r="C28" s="72"/>
      <c r="D28" s="41"/>
      <c r="E28" s="41"/>
      <c r="F28" s="41"/>
      <c r="G28" s="73" t="s">
        <v>8</v>
      </c>
      <c r="H28" s="73"/>
      <c r="I28" s="73"/>
      <c r="J28" s="73"/>
      <c r="K28" s="29"/>
      <c r="L28" s="29"/>
      <c r="M28" s="1">
        <f>M36+M44+M52+M60+M68</f>
        <v>0</v>
      </c>
      <c r="N28" s="1">
        <f>N36+N44+N52+N60+N68</f>
        <v>0</v>
      </c>
      <c r="O28" s="3">
        <v>0</v>
      </c>
      <c r="P28" s="3">
        <v>0</v>
      </c>
    </row>
    <row r="29" spans="1:19" x14ac:dyDescent="0.25">
      <c r="A29" s="72"/>
      <c r="B29" s="72"/>
      <c r="C29" s="72"/>
      <c r="D29" s="41"/>
      <c r="E29" s="41"/>
      <c r="F29" s="41"/>
      <c r="G29" s="73" t="s">
        <v>9</v>
      </c>
      <c r="H29" s="73"/>
      <c r="I29" s="73"/>
      <c r="J29" s="73"/>
      <c r="K29" s="12"/>
      <c r="L29" s="42"/>
      <c r="M29" s="1">
        <f>M37+M45+M53+M61+M69+M77+M85+M93+M101+M109</f>
        <v>821195.70000000007</v>
      </c>
      <c r="N29" s="1">
        <f>N37+N45+N53+N61+N69+N77+N85+N93+N101+N109</f>
        <v>811467.50000000012</v>
      </c>
      <c r="O29" s="3">
        <v>0</v>
      </c>
      <c r="P29" s="3">
        <f>(N29-O29)/M29*100</f>
        <v>98.815361551454799</v>
      </c>
    </row>
    <row r="30" spans="1:19" x14ac:dyDescent="0.25">
      <c r="A30" s="72"/>
      <c r="B30" s="72"/>
      <c r="C30" s="72"/>
      <c r="D30" s="41"/>
      <c r="E30" s="41"/>
      <c r="F30" s="41"/>
      <c r="G30" s="73" t="s">
        <v>10</v>
      </c>
      <c r="H30" s="73"/>
      <c r="I30" s="73"/>
      <c r="J30" s="73"/>
      <c r="K30" s="29"/>
      <c r="L30" s="29"/>
      <c r="M30" s="1"/>
      <c r="N30" s="1"/>
      <c r="O30" s="3"/>
      <c r="P30" s="3"/>
    </row>
    <row r="31" spans="1:19" ht="47.25" customHeight="1" x14ac:dyDescent="0.25">
      <c r="A31" s="72"/>
      <c r="B31" s="72"/>
      <c r="C31" s="72"/>
      <c r="D31" s="41"/>
      <c r="E31" s="41"/>
      <c r="F31" s="41"/>
      <c r="G31" s="73" t="s">
        <v>11</v>
      </c>
      <c r="H31" s="74"/>
      <c r="I31" s="74"/>
      <c r="J31" s="74"/>
      <c r="K31" s="40"/>
      <c r="L31" s="40"/>
      <c r="M31" s="4"/>
      <c r="N31" s="4"/>
      <c r="O31" s="3"/>
      <c r="P31" s="3"/>
    </row>
    <row r="32" spans="1:19" ht="32.25" customHeight="1" x14ac:dyDescent="0.25">
      <c r="A32" s="72"/>
      <c r="B32" s="72"/>
      <c r="C32" s="72"/>
      <c r="D32" s="41"/>
      <c r="E32" s="41"/>
      <c r="F32" s="41"/>
      <c r="G32" s="73" t="s">
        <v>12</v>
      </c>
      <c r="H32" s="74"/>
      <c r="I32" s="74"/>
      <c r="J32" s="74"/>
      <c r="K32" s="40"/>
      <c r="L32" s="40"/>
      <c r="M32" s="4"/>
      <c r="N32" s="4"/>
      <c r="O32" s="3"/>
      <c r="P32" s="3"/>
    </row>
    <row r="33" spans="1:16" x14ac:dyDescent="0.25">
      <c r="A33" s="71" t="s">
        <v>32</v>
      </c>
      <c r="B33" s="72"/>
      <c r="C33" s="72"/>
      <c r="D33" s="39"/>
      <c r="E33" s="39"/>
      <c r="F33" s="39"/>
      <c r="G33" s="72" t="s">
        <v>5</v>
      </c>
      <c r="H33" s="72"/>
      <c r="I33" s="72"/>
      <c r="J33" s="72"/>
      <c r="K33" s="33"/>
      <c r="L33" s="33"/>
      <c r="M33" s="1">
        <f>SUM(M40,M39,M37,M36,M34)</f>
        <v>642616.69999999995</v>
      </c>
      <c r="N33" s="1">
        <f>SUM(N40,N39,N37,N36,N34)</f>
        <v>642616.69999999995</v>
      </c>
      <c r="O33" s="1">
        <f>SUM(O40,O39,O37,O36,O34)</f>
        <v>0</v>
      </c>
      <c r="P33" s="3">
        <f>(N33-O33)/M33*100</f>
        <v>100</v>
      </c>
    </row>
    <row r="34" spans="1:16" x14ac:dyDescent="0.25">
      <c r="A34" s="72"/>
      <c r="B34" s="72"/>
      <c r="C34" s="72"/>
      <c r="D34" s="39"/>
      <c r="E34" s="39"/>
      <c r="F34" s="39"/>
      <c r="G34" s="73" t="s">
        <v>6</v>
      </c>
      <c r="H34" s="73"/>
      <c r="I34" s="73"/>
      <c r="J34" s="73"/>
      <c r="K34" s="29"/>
      <c r="L34" s="29"/>
      <c r="M34" s="4"/>
      <c r="N34" s="4"/>
      <c r="O34" s="3"/>
      <c r="P34" s="3"/>
    </row>
    <row r="35" spans="1:16" ht="33" customHeight="1" x14ac:dyDescent="0.25">
      <c r="A35" s="72"/>
      <c r="B35" s="72"/>
      <c r="C35" s="72"/>
      <c r="D35" s="39"/>
      <c r="E35" s="39"/>
      <c r="F35" s="39"/>
      <c r="G35" s="73" t="s">
        <v>7</v>
      </c>
      <c r="H35" s="74"/>
      <c r="I35" s="74"/>
      <c r="J35" s="74"/>
      <c r="K35" s="40"/>
      <c r="L35" s="40"/>
      <c r="M35" s="4"/>
      <c r="N35" s="4"/>
      <c r="O35" s="3"/>
      <c r="P35" s="3"/>
    </row>
    <row r="36" spans="1:16" x14ac:dyDescent="0.25">
      <c r="A36" s="72"/>
      <c r="B36" s="72"/>
      <c r="C36" s="72"/>
      <c r="D36" s="41"/>
      <c r="E36" s="41"/>
      <c r="F36" s="41"/>
      <c r="G36" s="73" t="s">
        <v>8</v>
      </c>
      <c r="H36" s="73"/>
      <c r="I36" s="73"/>
      <c r="J36" s="73"/>
      <c r="K36" s="29"/>
      <c r="L36" s="29"/>
      <c r="M36" s="4"/>
      <c r="N36" s="4"/>
      <c r="O36" s="3"/>
      <c r="P36" s="3"/>
    </row>
    <row r="37" spans="1:16" x14ac:dyDescent="0.25">
      <c r="A37" s="72"/>
      <c r="B37" s="72"/>
      <c r="C37" s="72"/>
      <c r="D37" s="41"/>
      <c r="E37" s="41"/>
      <c r="F37" s="41"/>
      <c r="G37" s="73" t="s">
        <v>9</v>
      </c>
      <c r="H37" s="73"/>
      <c r="I37" s="73"/>
      <c r="J37" s="73"/>
      <c r="K37" s="12" t="s">
        <v>84</v>
      </c>
      <c r="L37" s="42" t="s">
        <v>52</v>
      </c>
      <c r="M37" s="3">
        <v>642616.69999999995</v>
      </c>
      <c r="N37" s="3">
        <v>642616.69999999995</v>
      </c>
      <c r="O37" s="3">
        <v>0</v>
      </c>
      <c r="P37" s="3">
        <f>(N37-O37)/M37*100</f>
        <v>100</v>
      </c>
    </row>
    <row r="38" spans="1:16" x14ac:dyDescent="0.25">
      <c r="A38" s="72"/>
      <c r="B38" s="72"/>
      <c r="C38" s="72"/>
      <c r="D38" s="41"/>
      <c r="E38" s="41"/>
      <c r="F38" s="41"/>
      <c r="G38" s="73" t="s">
        <v>10</v>
      </c>
      <c r="H38" s="73"/>
      <c r="I38" s="73"/>
      <c r="J38" s="73"/>
      <c r="K38" s="29"/>
      <c r="L38" s="29"/>
      <c r="M38" s="4"/>
      <c r="N38" s="4"/>
      <c r="O38" s="3"/>
      <c r="P38" s="3"/>
    </row>
    <row r="39" spans="1:16" ht="32.25" customHeight="1" x14ac:dyDescent="0.25">
      <c r="A39" s="72"/>
      <c r="B39" s="72"/>
      <c r="C39" s="72"/>
      <c r="D39" s="41"/>
      <c r="E39" s="41"/>
      <c r="F39" s="41"/>
      <c r="G39" s="73" t="s">
        <v>11</v>
      </c>
      <c r="H39" s="74"/>
      <c r="I39" s="74"/>
      <c r="J39" s="74"/>
      <c r="K39" s="40"/>
      <c r="L39" s="40"/>
      <c r="M39" s="4"/>
      <c r="N39" s="4"/>
      <c r="O39" s="3"/>
      <c r="P39" s="3"/>
    </row>
    <row r="40" spans="1:16" ht="34.5" customHeight="1" x14ac:dyDescent="0.25">
      <c r="A40" s="72"/>
      <c r="B40" s="72"/>
      <c r="C40" s="72"/>
      <c r="D40" s="41"/>
      <c r="E40" s="41"/>
      <c r="F40" s="41"/>
      <c r="G40" s="73" t="s">
        <v>12</v>
      </c>
      <c r="H40" s="74"/>
      <c r="I40" s="74"/>
      <c r="J40" s="74"/>
      <c r="K40" s="40"/>
      <c r="L40" s="40"/>
      <c r="M40" s="4"/>
      <c r="N40" s="4"/>
      <c r="O40" s="3"/>
      <c r="P40" s="3"/>
    </row>
    <row r="41" spans="1:16" x14ac:dyDescent="0.25">
      <c r="A41" s="71" t="s">
        <v>33</v>
      </c>
      <c r="B41" s="72"/>
      <c r="C41" s="72"/>
      <c r="D41" s="39"/>
      <c r="E41" s="39"/>
      <c r="F41" s="39"/>
      <c r="G41" s="72" t="s">
        <v>5</v>
      </c>
      <c r="H41" s="72"/>
      <c r="I41" s="72"/>
      <c r="J41" s="72"/>
      <c r="K41" s="33"/>
      <c r="L41" s="33"/>
      <c r="M41" s="1">
        <f>SUM(M48,M47,M45,M44,M42)</f>
        <v>1734.4</v>
      </c>
      <c r="N41" s="1">
        <f>SUM(N48,N47,N45,N44,N42)</f>
        <v>1265.8</v>
      </c>
      <c r="O41" s="1">
        <f>SUM(O48,O47,O45,O44,O42)</f>
        <v>0</v>
      </c>
      <c r="P41" s="3">
        <f>(N41-O41)/M41*100</f>
        <v>72.982011070110701</v>
      </c>
    </row>
    <row r="42" spans="1:16" x14ac:dyDescent="0.25">
      <c r="A42" s="72"/>
      <c r="B42" s="72"/>
      <c r="C42" s="72"/>
      <c r="D42" s="39"/>
      <c r="E42" s="39"/>
      <c r="F42" s="39"/>
      <c r="G42" s="73" t="s">
        <v>6</v>
      </c>
      <c r="H42" s="73"/>
      <c r="I42" s="73"/>
      <c r="J42" s="73"/>
      <c r="K42" s="29"/>
      <c r="L42" s="29"/>
      <c r="M42" s="4"/>
      <c r="N42" s="4"/>
      <c r="O42" s="3"/>
      <c r="P42" s="3"/>
    </row>
    <row r="43" spans="1:16" ht="30.75" customHeight="1" x14ac:dyDescent="0.25">
      <c r="A43" s="72"/>
      <c r="B43" s="72"/>
      <c r="C43" s="72"/>
      <c r="D43" s="39"/>
      <c r="E43" s="39"/>
      <c r="F43" s="39"/>
      <c r="G43" s="73" t="s">
        <v>7</v>
      </c>
      <c r="H43" s="74"/>
      <c r="I43" s="74"/>
      <c r="J43" s="74"/>
      <c r="K43" s="40"/>
      <c r="L43" s="40"/>
      <c r="M43" s="4"/>
      <c r="N43" s="4"/>
      <c r="O43" s="3"/>
      <c r="P43" s="3"/>
    </row>
    <row r="44" spans="1:16" x14ac:dyDescent="0.25">
      <c r="A44" s="72"/>
      <c r="B44" s="72"/>
      <c r="C44" s="72"/>
      <c r="D44" s="41"/>
      <c r="E44" s="41"/>
      <c r="F44" s="41"/>
      <c r="G44" s="73" t="s">
        <v>8</v>
      </c>
      <c r="H44" s="73"/>
      <c r="I44" s="73"/>
      <c r="J44" s="73"/>
      <c r="K44" s="29"/>
      <c r="L44" s="29"/>
      <c r="M44" s="4"/>
      <c r="N44" s="4"/>
      <c r="O44" s="3"/>
      <c r="P44" s="3"/>
    </row>
    <row r="45" spans="1:16" x14ac:dyDescent="0.25">
      <c r="A45" s="72"/>
      <c r="B45" s="72"/>
      <c r="C45" s="72"/>
      <c r="D45" s="41"/>
      <c r="E45" s="41"/>
      <c r="F45" s="41"/>
      <c r="G45" s="73" t="s">
        <v>9</v>
      </c>
      <c r="H45" s="73"/>
      <c r="I45" s="73"/>
      <c r="J45" s="73"/>
      <c r="K45" s="12" t="s">
        <v>85</v>
      </c>
      <c r="L45" s="42" t="s">
        <v>53</v>
      </c>
      <c r="M45" s="3">
        <v>1734.4</v>
      </c>
      <c r="N45" s="3">
        <v>1265.8</v>
      </c>
      <c r="O45" s="3">
        <v>0</v>
      </c>
      <c r="P45" s="3">
        <f>(N45-O45)/M45*100</f>
        <v>72.982011070110701</v>
      </c>
    </row>
    <row r="46" spans="1:16" x14ac:dyDescent="0.25">
      <c r="A46" s="72"/>
      <c r="B46" s="72"/>
      <c r="C46" s="72"/>
      <c r="D46" s="41"/>
      <c r="E46" s="41"/>
      <c r="F46" s="41"/>
      <c r="G46" s="73" t="s">
        <v>10</v>
      </c>
      <c r="H46" s="73"/>
      <c r="I46" s="73"/>
      <c r="J46" s="73"/>
      <c r="K46" s="29"/>
      <c r="L46" s="29"/>
      <c r="M46" s="4"/>
      <c r="N46" s="4"/>
      <c r="O46" s="3"/>
      <c r="P46" s="3"/>
    </row>
    <row r="47" spans="1:16" ht="50.25" customHeight="1" x14ac:dyDescent="0.25">
      <c r="A47" s="72"/>
      <c r="B47" s="72"/>
      <c r="C47" s="72"/>
      <c r="D47" s="41"/>
      <c r="E47" s="41"/>
      <c r="F47" s="41"/>
      <c r="G47" s="73" t="s">
        <v>11</v>
      </c>
      <c r="H47" s="74"/>
      <c r="I47" s="74"/>
      <c r="J47" s="74"/>
      <c r="K47" s="40"/>
      <c r="L47" s="40"/>
      <c r="M47" s="4"/>
      <c r="N47" s="4"/>
      <c r="O47" s="3"/>
      <c r="P47" s="3"/>
    </row>
    <row r="48" spans="1:16" ht="33" customHeight="1" x14ac:dyDescent="0.25">
      <c r="A48" s="72"/>
      <c r="B48" s="72"/>
      <c r="C48" s="72"/>
      <c r="D48" s="41"/>
      <c r="E48" s="41"/>
      <c r="F48" s="41"/>
      <c r="G48" s="73" t="s">
        <v>12</v>
      </c>
      <c r="H48" s="74"/>
      <c r="I48" s="74"/>
      <c r="J48" s="74"/>
      <c r="K48" s="40"/>
      <c r="L48" s="40"/>
      <c r="M48" s="4"/>
      <c r="N48" s="4"/>
      <c r="O48" s="3"/>
      <c r="P48" s="3"/>
    </row>
    <row r="49" spans="1:16" x14ac:dyDescent="0.25">
      <c r="A49" s="71" t="s">
        <v>34</v>
      </c>
      <c r="B49" s="72"/>
      <c r="C49" s="72"/>
      <c r="D49" s="39"/>
      <c r="E49" s="39"/>
      <c r="F49" s="39"/>
      <c r="G49" s="72" t="s">
        <v>5</v>
      </c>
      <c r="H49" s="72"/>
      <c r="I49" s="72"/>
      <c r="J49" s="72"/>
      <c r="K49" s="33"/>
      <c r="L49" s="33"/>
      <c r="M49" s="1">
        <f>SUM(M56,M55,M53,M52,M50)</f>
        <v>74.400000000000006</v>
      </c>
      <c r="N49" s="1">
        <f>SUM(N56,N55,N53,N52,N50)</f>
        <v>64.400000000000006</v>
      </c>
      <c r="O49" s="1">
        <f>SUM(O56,O55,O53,O52,O50)</f>
        <v>0</v>
      </c>
      <c r="P49" s="3">
        <f>(N49-O49)/M49*100</f>
        <v>86.55913978494624</v>
      </c>
    </row>
    <row r="50" spans="1:16" x14ac:dyDescent="0.25">
      <c r="A50" s="72"/>
      <c r="B50" s="72"/>
      <c r="C50" s="72"/>
      <c r="D50" s="39"/>
      <c r="E50" s="39"/>
      <c r="F50" s="39"/>
      <c r="G50" s="73" t="s">
        <v>6</v>
      </c>
      <c r="H50" s="73"/>
      <c r="I50" s="73"/>
      <c r="J50" s="73"/>
      <c r="K50" s="29"/>
      <c r="L50" s="29"/>
      <c r="M50" s="4"/>
      <c r="N50" s="4"/>
      <c r="O50" s="3"/>
      <c r="P50" s="3"/>
    </row>
    <row r="51" spans="1:16" ht="34.5" customHeight="1" x14ac:dyDescent="0.25">
      <c r="A51" s="72"/>
      <c r="B51" s="72"/>
      <c r="C51" s="72"/>
      <c r="D51" s="39"/>
      <c r="E51" s="39"/>
      <c r="F51" s="39"/>
      <c r="G51" s="73" t="s">
        <v>7</v>
      </c>
      <c r="H51" s="74"/>
      <c r="I51" s="74"/>
      <c r="J51" s="74"/>
      <c r="K51" s="40"/>
      <c r="L51" s="40"/>
      <c r="M51" s="4"/>
      <c r="N51" s="4"/>
      <c r="O51" s="3"/>
      <c r="P51" s="3"/>
    </row>
    <row r="52" spans="1:16" x14ac:dyDescent="0.25">
      <c r="A52" s="72"/>
      <c r="B52" s="72"/>
      <c r="C52" s="72"/>
      <c r="D52" s="41"/>
      <c r="E52" s="41"/>
      <c r="F52" s="41"/>
      <c r="G52" s="73" t="s">
        <v>8</v>
      </c>
      <c r="H52" s="73"/>
      <c r="I52" s="73"/>
      <c r="J52" s="73"/>
      <c r="K52" s="29"/>
      <c r="L52" s="29"/>
      <c r="M52" s="4"/>
      <c r="N52" s="4"/>
      <c r="O52" s="3"/>
      <c r="P52" s="3"/>
    </row>
    <row r="53" spans="1:16" x14ac:dyDescent="0.25">
      <c r="A53" s="72"/>
      <c r="B53" s="72"/>
      <c r="C53" s="72"/>
      <c r="D53" s="41"/>
      <c r="E53" s="41"/>
      <c r="F53" s="41"/>
      <c r="G53" s="73" t="s">
        <v>9</v>
      </c>
      <c r="H53" s="73"/>
      <c r="I53" s="73"/>
      <c r="J53" s="73"/>
      <c r="K53" s="12" t="s">
        <v>86</v>
      </c>
      <c r="L53" s="42" t="s">
        <v>54</v>
      </c>
      <c r="M53" s="4">
        <v>74.400000000000006</v>
      </c>
      <c r="N53" s="4">
        <v>64.400000000000006</v>
      </c>
      <c r="O53" s="4">
        <v>0</v>
      </c>
      <c r="P53" s="3">
        <f>(N53-O53)/M53*100</f>
        <v>86.55913978494624</v>
      </c>
    </row>
    <row r="54" spans="1:16" x14ac:dyDescent="0.25">
      <c r="A54" s="72"/>
      <c r="B54" s="72"/>
      <c r="C54" s="72"/>
      <c r="D54" s="41"/>
      <c r="E54" s="41"/>
      <c r="F54" s="41"/>
      <c r="G54" s="73" t="s">
        <v>10</v>
      </c>
      <c r="H54" s="73"/>
      <c r="I54" s="73"/>
      <c r="J54" s="73"/>
      <c r="K54" s="29"/>
      <c r="L54" s="29"/>
      <c r="M54" s="4"/>
      <c r="N54" s="4"/>
      <c r="O54" s="3"/>
      <c r="P54" s="3"/>
    </row>
    <row r="55" spans="1:16" ht="48.75" customHeight="1" x14ac:dyDescent="0.25">
      <c r="A55" s="72"/>
      <c r="B55" s="72"/>
      <c r="C55" s="72"/>
      <c r="D55" s="41"/>
      <c r="E55" s="41"/>
      <c r="F55" s="41"/>
      <c r="G55" s="73" t="s">
        <v>11</v>
      </c>
      <c r="H55" s="74"/>
      <c r="I55" s="74"/>
      <c r="J55" s="74"/>
      <c r="K55" s="40"/>
      <c r="L55" s="40"/>
      <c r="M55" s="4"/>
      <c r="N55" s="4"/>
      <c r="O55" s="3"/>
      <c r="P55" s="3"/>
    </row>
    <row r="56" spans="1:16" ht="37.5" customHeight="1" x14ac:dyDescent="0.25">
      <c r="A56" s="72"/>
      <c r="B56" s="72"/>
      <c r="C56" s="72"/>
      <c r="D56" s="41"/>
      <c r="E56" s="41"/>
      <c r="F56" s="41"/>
      <c r="G56" s="73" t="s">
        <v>12</v>
      </c>
      <c r="H56" s="74"/>
      <c r="I56" s="74"/>
      <c r="J56" s="74"/>
      <c r="K56" s="40"/>
      <c r="L56" s="40"/>
      <c r="M56" s="4"/>
      <c r="N56" s="4"/>
      <c r="O56" s="3"/>
      <c r="P56" s="3"/>
    </row>
    <row r="57" spans="1:16" x14ac:dyDescent="0.25">
      <c r="A57" s="71" t="s">
        <v>35</v>
      </c>
      <c r="B57" s="72"/>
      <c r="C57" s="72"/>
      <c r="D57" s="39"/>
      <c r="E57" s="39"/>
      <c r="F57" s="39"/>
      <c r="G57" s="72" t="s">
        <v>5</v>
      </c>
      <c r="H57" s="72"/>
      <c r="I57" s="72"/>
      <c r="J57" s="72"/>
      <c r="K57" s="33"/>
      <c r="L57" s="33"/>
      <c r="M57" s="1">
        <f>SUM(M58:M64)</f>
        <v>436195.8</v>
      </c>
      <c r="N57" s="1">
        <f>SUM(N58:N64)</f>
        <v>431918.9</v>
      </c>
      <c r="O57" s="1">
        <f>O58</f>
        <v>0</v>
      </c>
      <c r="P57" s="3">
        <f>(N57-O57)/M57*100</f>
        <v>99.019499958504881</v>
      </c>
    </row>
    <row r="58" spans="1:16" x14ac:dyDescent="0.25">
      <c r="A58" s="72"/>
      <c r="B58" s="72"/>
      <c r="C58" s="72"/>
      <c r="D58" s="39"/>
      <c r="E58" s="39"/>
      <c r="F58" s="39"/>
      <c r="G58" s="73" t="s">
        <v>6</v>
      </c>
      <c r="H58" s="73"/>
      <c r="I58" s="73"/>
      <c r="J58" s="73"/>
      <c r="K58" s="12" t="s">
        <v>87</v>
      </c>
      <c r="L58" s="29"/>
      <c r="M58" s="3">
        <v>436195.8</v>
      </c>
      <c r="N58" s="3">
        <v>431918.9</v>
      </c>
      <c r="O58" s="3">
        <v>0</v>
      </c>
      <c r="P58" s="3">
        <f>(N58-O58)/M58*100</f>
        <v>99.019499958504881</v>
      </c>
    </row>
    <row r="59" spans="1:16" ht="33.75" customHeight="1" x14ac:dyDescent="0.25">
      <c r="A59" s="72"/>
      <c r="B59" s="72"/>
      <c r="C59" s="72"/>
      <c r="D59" s="39"/>
      <c r="E59" s="39"/>
      <c r="F59" s="39"/>
      <c r="G59" s="73" t="s">
        <v>7</v>
      </c>
      <c r="H59" s="74"/>
      <c r="I59" s="74"/>
      <c r="J59" s="74"/>
      <c r="K59" s="40"/>
      <c r="L59" s="40"/>
      <c r="M59" s="4"/>
      <c r="N59" s="4"/>
      <c r="O59" s="3"/>
      <c r="P59" s="3"/>
    </row>
    <row r="60" spans="1:16" x14ac:dyDescent="0.25">
      <c r="A60" s="72"/>
      <c r="B60" s="72"/>
      <c r="C60" s="72"/>
      <c r="D60" s="41"/>
      <c r="E60" s="41"/>
      <c r="F60" s="41"/>
      <c r="G60" s="73" t="s">
        <v>8</v>
      </c>
      <c r="H60" s="73"/>
      <c r="I60" s="73"/>
      <c r="J60" s="73"/>
      <c r="K60" s="29"/>
      <c r="L60" s="29"/>
      <c r="M60" s="4"/>
      <c r="N60" s="4"/>
      <c r="O60" s="3"/>
      <c r="P60" s="3"/>
    </row>
    <row r="61" spans="1:16" x14ac:dyDescent="0.25">
      <c r="A61" s="72"/>
      <c r="B61" s="72"/>
      <c r="C61" s="72"/>
      <c r="D61" s="41"/>
      <c r="E61" s="41"/>
      <c r="F61" s="41"/>
      <c r="G61" s="73" t="s">
        <v>9</v>
      </c>
      <c r="H61" s="73"/>
      <c r="I61" s="73"/>
      <c r="J61" s="73"/>
      <c r="K61" s="29"/>
      <c r="L61" s="29"/>
      <c r="M61" s="4"/>
      <c r="N61" s="4"/>
      <c r="O61" s="3"/>
      <c r="P61" s="3"/>
    </row>
    <row r="62" spans="1:16" x14ac:dyDescent="0.25">
      <c r="A62" s="72"/>
      <c r="B62" s="72"/>
      <c r="C62" s="72"/>
      <c r="D62" s="41"/>
      <c r="E62" s="41"/>
      <c r="F62" s="41"/>
      <c r="G62" s="73" t="s">
        <v>10</v>
      </c>
      <c r="H62" s="73"/>
      <c r="I62" s="73"/>
      <c r="J62" s="73"/>
      <c r="K62" s="29"/>
      <c r="L62" s="29"/>
      <c r="M62" s="4"/>
      <c r="N62" s="4"/>
      <c r="O62" s="3"/>
      <c r="P62" s="3"/>
    </row>
    <row r="63" spans="1:16" ht="48" customHeight="1" x14ac:dyDescent="0.25">
      <c r="A63" s="72"/>
      <c r="B63" s="72"/>
      <c r="C63" s="72"/>
      <c r="D63" s="41"/>
      <c r="E63" s="41"/>
      <c r="F63" s="41"/>
      <c r="G63" s="73" t="s">
        <v>11</v>
      </c>
      <c r="H63" s="74"/>
      <c r="I63" s="74"/>
      <c r="J63" s="74"/>
      <c r="K63" s="40"/>
      <c r="L63" s="40"/>
      <c r="M63" s="4"/>
      <c r="N63" s="4"/>
      <c r="O63" s="3"/>
      <c r="P63" s="3"/>
    </row>
    <row r="64" spans="1:16" ht="34.5" customHeight="1" x14ac:dyDescent="0.25">
      <c r="A64" s="72"/>
      <c r="B64" s="72"/>
      <c r="C64" s="72"/>
      <c r="D64" s="41"/>
      <c r="E64" s="41"/>
      <c r="F64" s="41"/>
      <c r="G64" s="73" t="s">
        <v>12</v>
      </c>
      <c r="H64" s="74"/>
      <c r="I64" s="74"/>
      <c r="J64" s="74"/>
      <c r="K64" s="40"/>
      <c r="L64" s="40"/>
      <c r="M64" s="4"/>
      <c r="N64" s="4"/>
      <c r="O64" s="3"/>
      <c r="P64" s="3"/>
    </row>
    <row r="65" spans="1:16" x14ac:dyDescent="0.25">
      <c r="A65" s="71" t="s">
        <v>36</v>
      </c>
      <c r="B65" s="71"/>
      <c r="C65" s="71"/>
      <c r="D65" s="39"/>
      <c r="E65" s="39"/>
      <c r="F65" s="39"/>
      <c r="G65" s="72" t="s">
        <v>5</v>
      </c>
      <c r="H65" s="72"/>
      <c r="I65" s="72"/>
      <c r="J65" s="72"/>
      <c r="K65" s="33"/>
      <c r="L65" s="33"/>
      <c r="M65" s="1">
        <f>SUM(M66:M72)</f>
        <v>31791.8</v>
      </c>
      <c r="N65" s="1">
        <f>N66+N69</f>
        <v>31791.8</v>
      </c>
      <c r="O65" s="1">
        <f>O66+O69</f>
        <v>0</v>
      </c>
      <c r="P65" s="3">
        <f>(N65-O65)/M65*100</f>
        <v>100</v>
      </c>
    </row>
    <row r="66" spans="1:16" ht="18" customHeight="1" x14ac:dyDescent="0.25">
      <c r="A66" s="71"/>
      <c r="B66" s="71"/>
      <c r="C66" s="71"/>
      <c r="D66" s="39"/>
      <c r="E66" s="39"/>
      <c r="F66" s="39"/>
      <c r="G66" s="73" t="s">
        <v>6</v>
      </c>
      <c r="H66" s="73"/>
      <c r="I66" s="73"/>
      <c r="J66" s="73"/>
      <c r="K66" s="12" t="s">
        <v>88</v>
      </c>
      <c r="L66" s="29"/>
      <c r="M66" s="4">
        <v>31791.8</v>
      </c>
      <c r="N66" s="4">
        <v>31791.8</v>
      </c>
      <c r="O66" s="3">
        <v>0</v>
      </c>
      <c r="P66" s="3">
        <f>(N66-O66)/M66*100</f>
        <v>100</v>
      </c>
    </row>
    <row r="67" spans="1:16" ht="34.5" customHeight="1" x14ac:dyDescent="0.25">
      <c r="A67" s="71"/>
      <c r="B67" s="71"/>
      <c r="C67" s="71"/>
      <c r="D67" s="39"/>
      <c r="E67" s="39"/>
      <c r="F67" s="39"/>
      <c r="G67" s="73" t="s">
        <v>7</v>
      </c>
      <c r="H67" s="74"/>
      <c r="I67" s="74"/>
      <c r="J67" s="74"/>
      <c r="K67" s="40"/>
      <c r="L67" s="40"/>
      <c r="M67" s="4"/>
      <c r="N67" s="4"/>
      <c r="O67" s="3"/>
      <c r="P67" s="3"/>
    </row>
    <row r="68" spans="1:16" x14ac:dyDescent="0.25">
      <c r="A68" s="71"/>
      <c r="B68" s="71"/>
      <c r="C68" s="71"/>
      <c r="D68" s="41"/>
      <c r="E68" s="41"/>
      <c r="F68" s="41"/>
      <c r="G68" s="73" t="s">
        <v>8</v>
      </c>
      <c r="H68" s="73"/>
      <c r="I68" s="73"/>
      <c r="J68" s="73"/>
      <c r="K68" s="29"/>
      <c r="L68" s="29"/>
      <c r="M68" s="4"/>
      <c r="N68" s="4"/>
      <c r="O68" s="3"/>
      <c r="P68" s="3"/>
    </row>
    <row r="69" spans="1:16" x14ac:dyDescent="0.25">
      <c r="A69" s="71"/>
      <c r="B69" s="71"/>
      <c r="C69" s="71"/>
      <c r="D69" s="41"/>
      <c r="E69" s="41"/>
      <c r="F69" s="41"/>
      <c r="G69" s="73" t="s">
        <v>9</v>
      </c>
      <c r="H69" s="73"/>
      <c r="I69" s="73"/>
      <c r="J69" s="73"/>
      <c r="K69" s="12"/>
      <c r="L69" s="29"/>
      <c r="M69" s="4"/>
      <c r="N69" s="4"/>
      <c r="O69" s="3"/>
      <c r="P69" s="3"/>
    </row>
    <row r="70" spans="1:16" x14ac:dyDescent="0.25">
      <c r="A70" s="71"/>
      <c r="B70" s="71"/>
      <c r="C70" s="71"/>
      <c r="D70" s="41"/>
      <c r="E70" s="41"/>
      <c r="F70" s="41"/>
      <c r="G70" s="73" t="s">
        <v>10</v>
      </c>
      <c r="H70" s="73"/>
      <c r="I70" s="73"/>
      <c r="J70" s="73"/>
      <c r="K70" s="29"/>
      <c r="L70" s="29"/>
      <c r="M70" s="4"/>
      <c r="N70" s="4"/>
      <c r="O70" s="3"/>
      <c r="P70" s="3"/>
    </row>
    <row r="71" spans="1:16" ht="47.25" customHeight="1" x14ac:dyDescent="0.25">
      <c r="A71" s="71"/>
      <c r="B71" s="71"/>
      <c r="C71" s="71"/>
      <c r="D71" s="41"/>
      <c r="E71" s="41"/>
      <c r="F71" s="41"/>
      <c r="G71" s="73" t="s">
        <v>11</v>
      </c>
      <c r="H71" s="74"/>
      <c r="I71" s="74"/>
      <c r="J71" s="74"/>
      <c r="K71" s="29"/>
      <c r="L71" s="29"/>
      <c r="M71" s="4"/>
      <c r="N71" s="4"/>
      <c r="O71" s="3"/>
      <c r="P71" s="3"/>
    </row>
    <row r="72" spans="1:16" ht="36" customHeight="1" x14ac:dyDescent="0.25">
      <c r="A72" s="71"/>
      <c r="B72" s="71"/>
      <c r="C72" s="71"/>
      <c r="D72" s="41"/>
      <c r="E72" s="41"/>
      <c r="F72" s="41"/>
      <c r="G72" s="73" t="s">
        <v>12</v>
      </c>
      <c r="H72" s="74"/>
      <c r="I72" s="74"/>
      <c r="J72" s="74"/>
      <c r="K72" s="40"/>
      <c r="L72" s="40"/>
      <c r="M72" s="4"/>
      <c r="N72" s="4"/>
      <c r="O72" s="3"/>
      <c r="P72" s="3"/>
    </row>
    <row r="73" spans="1:16" x14ac:dyDescent="0.25">
      <c r="A73" s="71" t="s">
        <v>129</v>
      </c>
      <c r="B73" s="71"/>
      <c r="C73" s="71"/>
      <c r="D73" s="53"/>
      <c r="E73" s="53"/>
      <c r="F73" s="53"/>
      <c r="G73" s="72" t="s">
        <v>5</v>
      </c>
      <c r="H73" s="72"/>
      <c r="I73" s="72"/>
      <c r="J73" s="72"/>
      <c r="K73" s="54"/>
      <c r="L73" s="54"/>
      <c r="M73" s="1">
        <f>SUM(M74:M80)</f>
        <v>140919.19999999998</v>
      </c>
      <c r="N73" s="1">
        <f>N74+N77</f>
        <v>140919.19999999998</v>
      </c>
      <c r="O73" s="1">
        <f>O74+O77</f>
        <v>0</v>
      </c>
      <c r="P73" s="3">
        <f>(N73-O73)/M73*100</f>
        <v>100</v>
      </c>
    </row>
    <row r="74" spans="1:16" ht="18" customHeight="1" x14ac:dyDescent="0.25">
      <c r="A74" s="71"/>
      <c r="B74" s="71"/>
      <c r="C74" s="71"/>
      <c r="D74" s="53"/>
      <c r="E74" s="53"/>
      <c r="F74" s="53"/>
      <c r="G74" s="73" t="s">
        <v>6</v>
      </c>
      <c r="H74" s="73"/>
      <c r="I74" s="73"/>
      <c r="J74" s="73"/>
      <c r="K74" s="12" t="s">
        <v>130</v>
      </c>
      <c r="L74" s="55"/>
      <c r="M74" s="4">
        <v>9864.2999999999993</v>
      </c>
      <c r="N74" s="4">
        <v>9864.2999999999993</v>
      </c>
      <c r="O74" s="3">
        <v>0</v>
      </c>
      <c r="P74" s="3">
        <f>(N74-O74)/M74*100</f>
        <v>100</v>
      </c>
    </row>
    <row r="75" spans="1:16" ht="34.5" customHeight="1" x14ac:dyDescent="0.25">
      <c r="A75" s="71"/>
      <c r="B75" s="71"/>
      <c r="C75" s="71"/>
      <c r="D75" s="53"/>
      <c r="E75" s="53"/>
      <c r="F75" s="53"/>
      <c r="G75" s="73" t="s">
        <v>7</v>
      </c>
      <c r="H75" s="74"/>
      <c r="I75" s="74"/>
      <c r="J75" s="74"/>
      <c r="K75" s="56"/>
      <c r="L75" s="56"/>
      <c r="M75" s="4"/>
      <c r="N75" s="4"/>
      <c r="O75" s="3"/>
      <c r="P75" s="3"/>
    </row>
    <row r="76" spans="1:16" x14ac:dyDescent="0.25">
      <c r="A76" s="71"/>
      <c r="B76" s="71"/>
      <c r="C76" s="71"/>
      <c r="D76" s="41"/>
      <c r="E76" s="41"/>
      <c r="F76" s="41"/>
      <c r="G76" s="73" t="s">
        <v>8</v>
      </c>
      <c r="H76" s="73"/>
      <c r="I76" s="73"/>
      <c r="J76" s="73"/>
      <c r="K76" s="55"/>
      <c r="L76" s="55"/>
      <c r="M76" s="4"/>
      <c r="N76" s="4"/>
      <c r="O76" s="3"/>
      <c r="P76" s="3"/>
    </row>
    <row r="77" spans="1:16" x14ac:dyDescent="0.25">
      <c r="A77" s="71"/>
      <c r="B77" s="71"/>
      <c r="C77" s="71"/>
      <c r="D77" s="41"/>
      <c r="E77" s="41"/>
      <c r="F77" s="41"/>
      <c r="G77" s="73" t="s">
        <v>9</v>
      </c>
      <c r="H77" s="73"/>
      <c r="I77" s="73"/>
      <c r="J77" s="73"/>
      <c r="K77" s="12" t="s">
        <v>131</v>
      </c>
      <c r="L77" s="42" t="s">
        <v>132</v>
      </c>
      <c r="M77" s="4">
        <v>131054.9</v>
      </c>
      <c r="N77" s="4">
        <v>131054.9</v>
      </c>
      <c r="O77" s="3">
        <v>0</v>
      </c>
      <c r="P77" s="3">
        <f>(N77-O77)/M77*100</f>
        <v>100</v>
      </c>
    </row>
    <row r="78" spans="1:16" x14ac:dyDescent="0.25">
      <c r="A78" s="71"/>
      <c r="B78" s="71"/>
      <c r="C78" s="71"/>
      <c r="D78" s="41"/>
      <c r="E78" s="41"/>
      <c r="F78" s="41"/>
      <c r="G78" s="73" t="s">
        <v>10</v>
      </c>
      <c r="H78" s="73"/>
      <c r="I78" s="73"/>
      <c r="J78" s="73"/>
      <c r="K78" s="55"/>
      <c r="L78" s="55"/>
      <c r="M78" s="4"/>
      <c r="N78" s="4"/>
      <c r="O78" s="3"/>
      <c r="P78" s="3"/>
    </row>
    <row r="79" spans="1:16" ht="47.25" customHeight="1" x14ac:dyDescent="0.25">
      <c r="A79" s="71"/>
      <c r="B79" s="71"/>
      <c r="C79" s="71"/>
      <c r="D79" s="41"/>
      <c r="E79" s="41"/>
      <c r="F79" s="41"/>
      <c r="G79" s="73" t="s">
        <v>11</v>
      </c>
      <c r="H79" s="74"/>
      <c r="I79" s="74"/>
      <c r="J79" s="74"/>
      <c r="K79" s="55"/>
      <c r="L79" s="55"/>
      <c r="M79" s="4"/>
      <c r="N79" s="4"/>
      <c r="O79" s="3"/>
      <c r="P79" s="3"/>
    </row>
    <row r="80" spans="1:16" ht="36" customHeight="1" x14ac:dyDescent="0.25">
      <c r="A80" s="71"/>
      <c r="B80" s="71"/>
      <c r="C80" s="71"/>
      <c r="D80" s="41"/>
      <c r="E80" s="41"/>
      <c r="F80" s="41"/>
      <c r="G80" s="73" t="s">
        <v>12</v>
      </c>
      <c r="H80" s="74"/>
      <c r="I80" s="74"/>
      <c r="J80" s="74"/>
      <c r="K80" s="56"/>
      <c r="L80" s="56"/>
      <c r="M80" s="4"/>
      <c r="N80" s="4"/>
      <c r="O80" s="3"/>
      <c r="P80" s="3"/>
    </row>
    <row r="81" spans="1:16" ht="15.75" customHeight="1" x14ac:dyDescent="0.25">
      <c r="A81" s="75" t="s">
        <v>173</v>
      </c>
      <c r="B81" s="76"/>
      <c r="C81" s="77"/>
      <c r="D81" s="64"/>
      <c r="E81" s="64"/>
      <c r="F81" s="64"/>
      <c r="G81" s="72" t="s">
        <v>5</v>
      </c>
      <c r="H81" s="72"/>
      <c r="I81" s="72"/>
      <c r="J81" s="72"/>
      <c r="K81" s="65"/>
      <c r="L81" s="65"/>
      <c r="M81" s="1">
        <f>SUM(M82:M88)</f>
        <v>32258.1</v>
      </c>
      <c r="N81" s="1">
        <f>N82+N85</f>
        <v>22312.300000000003</v>
      </c>
      <c r="O81" s="1">
        <f>O82+O85</f>
        <v>0</v>
      </c>
      <c r="P81" s="3">
        <f>(N81-O81)/M81*100</f>
        <v>69.168053915140703</v>
      </c>
    </row>
    <row r="82" spans="1:16" ht="18" customHeight="1" x14ac:dyDescent="0.25">
      <c r="A82" s="78"/>
      <c r="B82" s="79"/>
      <c r="C82" s="80"/>
      <c r="D82" s="64"/>
      <c r="E82" s="64"/>
      <c r="F82" s="64"/>
      <c r="G82" s="73" t="s">
        <v>6</v>
      </c>
      <c r="H82" s="73"/>
      <c r="I82" s="73"/>
      <c r="J82" s="73"/>
      <c r="K82" s="12" t="s">
        <v>174</v>
      </c>
      <c r="L82" s="66"/>
      <c r="M82" s="4">
        <v>2258.1</v>
      </c>
      <c r="N82" s="4">
        <v>1561.9</v>
      </c>
      <c r="O82" s="3">
        <v>0</v>
      </c>
      <c r="P82" s="3">
        <f>(N82-O82)/M82*100</f>
        <v>69.168770205039635</v>
      </c>
    </row>
    <row r="83" spans="1:16" ht="34.5" customHeight="1" x14ac:dyDescent="0.25">
      <c r="A83" s="78"/>
      <c r="B83" s="79"/>
      <c r="C83" s="80"/>
      <c r="D83" s="64"/>
      <c r="E83" s="64"/>
      <c r="F83" s="64"/>
      <c r="G83" s="73" t="s">
        <v>7</v>
      </c>
      <c r="H83" s="74"/>
      <c r="I83" s="74"/>
      <c r="J83" s="74"/>
      <c r="K83" s="68"/>
      <c r="L83" s="68"/>
      <c r="M83" s="4"/>
      <c r="N83" s="4"/>
      <c r="O83" s="3"/>
      <c r="P83" s="3"/>
    </row>
    <row r="84" spans="1:16" x14ac:dyDescent="0.25">
      <c r="A84" s="78"/>
      <c r="B84" s="79"/>
      <c r="C84" s="80"/>
      <c r="D84" s="41"/>
      <c r="E84" s="41"/>
      <c r="F84" s="41"/>
      <c r="G84" s="73" t="s">
        <v>8</v>
      </c>
      <c r="H84" s="73"/>
      <c r="I84" s="73"/>
      <c r="J84" s="73"/>
      <c r="K84" s="66"/>
      <c r="L84" s="66"/>
      <c r="M84" s="4"/>
      <c r="N84" s="4"/>
      <c r="O84" s="3"/>
      <c r="P84" s="3"/>
    </row>
    <row r="85" spans="1:16" x14ac:dyDescent="0.25">
      <c r="A85" s="78"/>
      <c r="B85" s="79"/>
      <c r="C85" s="80"/>
      <c r="D85" s="41"/>
      <c r="E85" s="41"/>
      <c r="F85" s="41"/>
      <c r="G85" s="73" t="s">
        <v>9</v>
      </c>
      <c r="H85" s="73"/>
      <c r="I85" s="73"/>
      <c r="J85" s="73"/>
      <c r="K85" s="12" t="s">
        <v>175</v>
      </c>
      <c r="L85" s="42" t="s">
        <v>176</v>
      </c>
      <c r="M85" s="4">
        <v>30000</v>
      </c>
      <c r="N85" s="4">
        <v>20750.400000000001</v>
      </c>
      <c r="O85" s="3">
        <v>0</v>
      </c>
      <c r="P85" s="3">
        <f>(N85-O85)/M85*100</f>
        <v>69.168000000000006</v>
      </c>
    </row>
    <row r="86" spans="1:16" x14ac:dyDescent="0.25">
      <c r="A86" s="78"/>
      <c r="B86" s="79"/>
      <c r="C86" s="80"/>
      <c r="D86" s="41"/>
      <c r="E86" s="41"/>
      <c r="F86" s="41"/>
      <c r="G86" s="73" t="s">
        <v>10</v>
      </c>
      <c r="H86" s="73"/>
      <c r="I86" s="73"/>
      <c r="J86" s="73"/>
      <c r="K86" s="66"/>
      <c r="L86" s="66"/>
      <c r="M86" s="4"/>
      <c r="N86" s="4"/>
      <c r="O86" s="3"/>
      <c r="P86" s="3"/>
    </row>
    <row r="87" spans="1:16" ht="47.25" customHeight="1" x14ac:dyDescent="0.25">
      <c r="A87" s="78"/>
      <c r="B87" s="79"/>
      <c r="C87" s="80"/>
      <c r="D87" s="41"/>
      <c r="E87" s="41"/>
      <c r="F87" s="41"/>
      <c r="G87" s="73" t="s">
        <v>11</v>
      </c>
      <c r="H87" s="74"/>
      <c r="I87" s="74"/>
      <c r="J87" s="74"/>
      <c r="K87" s="66"/>
      <c r="L87" s="66"/>
      <c r="M87" s="4"/>
      <c r="N87" s="4"/>
      <c r="O87" s="3"/>
      <c r="P87" s="3"/>
    </row>
    <row r="88" spans="1:16" ht="36" customHeight="1" x14ac:dyDescent="0.25">
      <c r="A88" s="81"/>
      <c r="B88" s="82"/>
      <c r="C88" s="83"/>
      <c r="D88" s="41"/>
      <c r="E88" s="41"/>
      <c r="F88" s="41"/>
      <c r="G88" s="73" t="s">
        <v>12</v>
      </c>
      <c r="H88" s="74"/>
      <c r="I88" s="74"/>
      <c r="J88" s="74"/>
      <c r="K88" s="68"/>
      <c r="L88" s="68"/>
      <c r="M88" s="4"/>
      <c r="N88" s="4"/>
      <c r="O88" s="3"/>
      <c r="P88" s="3"/>
    </row>
    <row r="89" spans="1:16" ht="15.75" customHeight="1" x14ac:dyDescent="0.25">
      <c r="A89" s="75" t="s">
        <v>170</v>
      </c>
      <c r="B89" s="76"/>
      <c r="C89" s="77"/>
      <c r="D89" s="64"/>
      <c r="E89" s="64"/>
      <c r="F89" s="64"/>
      <c r="G89" s="72" t="s">
        <v>5</v>
      </c>
      <c r="H89" s="72"/>
      <c r="I89" s="72"/>
      <c r="J89" s="72"/>
      <c r="K89" s="65"/>
      <c r="L89" s="65"/>
      <c r="M89" s="1">
        <f>SUM(M90:M96)</f>
        <v>6025.8</v>
      </c>
      <c r="N89" s="1">
        <f>N90+N93</f>
        <v>6025.8</v>
      </c>
      <c r="O89" s="1">
        <f>O90+O93</f>
        <v>0</v>
      </c>
      <c r="P89" s="3">
        <f>(N89-O89)/M89*100</f>
        <v>100</v>
      </c>
    </row>
    <row r="90" spans="1:16" ht="18" customHeight="1" x14ac:dyDescent="0.25">
      <c r="A90" s="78"/>
      <c r="B90" s="79"/>
      <c r="C90" s="80"/>
      <c r="D90" s="64"/>
      <c r="E90" s="64"/>
      <c r="F90" s="64"/>
      <c r="G90" s="73" t="s">
        <v>6</v>
      </c>
      <c r="H90" s="73"/>
      <c r="I90" s="73"/>
      <c r="J90" s="73"/>
      <c r="K90" s="12" t="s">
        <v>177</v>
      </c>
      <c r="L90" s="66"/>
      <c r="M90" s="4">
        <v>421.8</v>
      </c>
      <c r="N90" s="4">
        <v>421.8</v>
      </c>
      <c r="O90" s="3">
        <v>0</v>
      </c>
      <c r="P90" s="3">
        <f>(N90-O90)/M90*100</f>
        <v>100</v>
      </c>
    </row>
    <row r="91" spans="1:16" ht="34.5" customHeight="1" x14ac:dyDescent="0.25">
      <c r="A91" s="78"/>
      <c r="B91" s="79"/>
      <c r="C91" s="80"/>
      <c r="D91" s="64"/>
      <c r="E91" s="64"/>
      <c r="F91" s="64"/>
      <c r="G91" s="73" t="s">
        <v>7</v>
      </c>
      <c r="H91" s="74"/>
      <c r="I91" s="74"/>
      <c r="J91" s="74"/>
      <c r="K91" s="68"/>
      <c r="L91" s="68"/>
      <c r="M91" s="4"/>
      <c r="N91" s="4"/>
      <c r="O91" s="3"/>
      <c r="P91" s="3"/>
    </row>
    <row r="92" spans="1:16" x14ac:dyDescent="0.25">
      <c r="A92" s="78"/>
      <c r="B92" s="79"/>
      <c r="C92" s="80"/>
      <c r="D92" s="41"/>
      <c r="E92" s="41"/>
      <c r="F92" s="41"/>
      <c r="G92" s="73" t="s">
        <v>8</v>
      </c>
      <c r="H92" s="73"/>
      <c r="I92" s="73"/>
      <c r="J92" s="73"/>
      <c r="K92" s="66"/>
      <c r="L92" s="66"/>
      <c r="M92" s="4"/>
      <c r="N92" s="4"/>
      <c r="O92" s="3"/>
      <c r="P92" s="3"/>
    </row>
    <row r="93" spans="1:16" ht="15.75" customHeight="1" x14ac:dyDescent="0.25">
      <c r="A93" s="78"/>
      <c r="B93" s="79"/>
      <c r="C93" s="80"/>
      <c r="D93" s="41"/>
      <c r="E93" s="41"/>
      <c r="F93" s="41"/>
      <c r="G93" s="73" t="s">
        <v>9</v>
      </c>
      <c r="H93" s="73"/>
      <c r="I93" s="73"/>
      <c r="J93" s="73"/>
      <c r="K93" s="12" t="s">
        <v>178</v>
      </c>
      <c r="L93" s="42" t="s">
        <v>179</v>
      </c>
      <c r="M93" s="4">
        <v>5604</v>
      </c>
      <c r="N93" s="4">
        <v>5604</v>
      </c>
      <c r="O93" s="3">
        <v>0</v>
      </c>
      <c r="P93" s="3">
        <f>(N93-O93)/M93*100</f>
        <v>100</v>
      </c>
    </row>
    <row r="94" spans="1:16" x14ac:dyDescent="0.25">
      <c r="A94" s="78"/>
      <c r="B94" s="79"/>
      <c r="C94" s="80"/>
      <c r="D94" s="41"/>
      <c r="E94" s="41"/>
      <c r="F94" s="41"/>
      <c r="G94" s="73" t="s">
        <v>10</v>
      </c>
      <c r="H94" s="73"/>
      <c r="I94" s="73"/>
      <c r="J94" s="73"/>
      <c r="K94" s="66"/>
      <c r="L94" s="66"/>
      <c r="M94" s="4"/>
      <c r="N94" s="4"/>
      <c r="O94" s="3"/>
      <c r="P94" s="3"/>
    </row>
    <row r="95" spans="1:16" ht="47.25" customHeight="1" x14ac:dyDescent="0.25">
      <c r="A95" s="78"/>
      <c r="B95" s="79"/>
      <c r="C95" s="80"/>
      <c r="D95" s="41"/>
      <c r="E95" s="41"/>
      <c r="F95" s="41"/>
      <c r="G95" s="73" t="s">
        <v>11</v>
      </c>
      <c r="H95" s="74"/>
      <c r="I95" s="74"/>
      <c r="J95" s="74"/>
      <c r="K95" s="66"/>
      <c r="L95" s="66"/>
      <c r="M95" s="4"/>
      <c r="N95" s="4"/>
      <c r="O95" s="3"/>
      <c r="P95" s="3"/>
    </row>
    <row r="96" spans="1:16" ht="36" customHeight="1" x14ac:dyDescent="0.25">
      <c r="A96" s="81"/>
      <c r="B96" s="82"/>
      <c r="C96" s="83"/>
      <c r="D96" s="41"/>
      <c r="E96" s="41"/>
      <c r="F96" s="41"/>
      <c r="G96" s="73" t="s">
        <v>12</v>
      </c>
      <c r="H96" s="74"/>
      <c r="I96" s="74"/>
      <c r="J96" s="74"/>
      <c r="K96" s="68"/>
      <c r="L96" s="68"/>
      <c r="M96" s="4"/>
      <c r="N96" s="4"/>
      <c r="O96" s="3"/>
      <c r="P96" s="3"/>
    </row>
    <row r="97" spans="1:16" ht="15.75" customHeight="1" x14ac:dyDescent="0.25">
      <c r="A97" s="75" t="s">
        <v>171</v>
      </c>
      <c r="B97" s="76"/>
      <c r="C97" s="77"/>
      <c r="D97" s="64"/>
      <c r="E97" s="64"/>
      <c r="F97" s="64"/>
      <c r="G97" s="72" t="s">
        <v>5</v>
      </c>
      <c r="H97" s="72"/>
      <c r="I97" s="72"/>
      <c r="J97" s="72"/>
      <c r="K97" s="65"/>
      <c r="L97" s="65"/>
      <c r="M97" s="1">
        <f>SUM(M98:M104)</f>
        <v>10872.4</v>
      </c>
      <c r="N97" s="1">
        <f>N98+N101</f>
        <v>10872.4</v>
      </c>
      <c r="O97" s="1">
        <f>O98+O101</f>
        <v>0</v>
      </c>
      <c r="P97" s="3">
        <f>(N97-O97)/M97*100</f>
        <v>100</v>
      </c>
    </row>
    <row r="98" spans="1:16" ht="18" customHeight="1" x14ac:dyDescent="0.25">
      <c r="A98" s="78"/>
      <c r="B98" s="79"/>
      <c r="C98" s="80"/>
      <c r="D98" s="64"/>
      <c r="E98" s="64"/>
      <c r="F98" s="64"/>
      <c r="G98" s="73" t="s">
        <v>6</v>
      </c>
      <c r="H98" s="73"/>
      <c r="I98" s="73"/>
      <c r="J98" s="73"/>
      <c r="K98" s="12" t="s">
        <v>180</v>
      </c>
      <c r="L98" s="66"/>
      <c r="M98" s="4">
        <v>761.1</v>
      </c>
      <c r="N98" s="4">
        <v>761.1</v>
      </c>
      <c r="O98" s="3">
        <v>0</v>
      </c>
      <c r="P98" s="3">
        <f>(N98-O98)/M98*100</f>
        <v>100</v>
      </c>
    </row>
    <row r="99" spans="1:16" ht="34.5" customHeight="1" x14ac:dyDescent="0.25">
      <c r="A99" s="78"/>
      <c r="B99" s="79"/>
      <c r="C99" s="80"/>
      <c r="D99" s="64"/>
      <c r="E99" s="64"/>
      <c r="F99" s="64"/>
      <c r="G99" s="73" t="s">
        <v>7</v>
      </c>
      <c r="H99" s="74"/>
      <c r="I99" s="74"/>
      <c r="J99" s="74"/>
      <c r="K99" s="68"/>
      <c r="L99" s="68"/>
      <c r="M99" s="4"/>
      <c r="N99" s="4"/>
      <c r="O99" s="3"/>
      <c r="P99" s="3"/>
    </row>
    <row r="100" spans="1:16" x14ac:dyDescent="0.25">
      <c r="A100" s="78"/>
      <c r="B100" s="79"/>
      <c r="C100" s="80"/>
      <c r="D100" s="41"/>
      <c r="E100" s="41"/>
      <c r="F100" s="41"/>
      <c r="G100" s="73" t="s">
        <v>8</v>
      </c>
      <c r="H100" s="73"/>
      <c r="I100" s="73"/>
      <c r="J100" s="73"/>
      <c r="K100" s="66"/>
      <c r="L100" s="66"/>
      <c r="M100" s="4"/>
      <c r="N100" s="4"/>
      <c r="O100" s="3"/>
      <c r="P100" s="3"/>
    </row>
    <row r="101" spans="1:16" x14ac:dyDescent="0.25">
      <c r="A101" s="78"/>
      <c r="B101" s="79"/>
      <c r="C101" s="80"/>
      <c r="D101" s="41"/>
      <c r="E101" s="41"/>
      <c r="F101" s="41"/>
      <c r="G101" s="73" t="s">
        <v>9</v>
      </c>
      <c r="H101" s="73"/>
      <c r="I101" s="73"/>
      <c r="J101" s="73"/>
      <c r="K101" s="12" t="s">
        <v>181</v>
      </c>
      <c r="L101" s="42" t="s">
        <v>182</v>
      </c>
      <c r="M101" s="4">
        <v>10111.299999999999</v>
      </c>
      <c r="N101" s="4">
        <v>10111.299999999999</v>
      </c>
      <c r="O101" s="3">
        <v>0</v>
      </c>
      <c r="P101" s="3">
        <f>(N101-O101)/M101*100</f>
        <v>100</v>
      </c>
    </row>
    <row r="102" spans="1:16" x14ac:dyDescent="0.25">
      <c r="A102" s="78"/>
      <c r="B102" s="79"/>
      <c r="C102" s="80"/>
      <c r="D102" s="41"/>
      <c r="E102" s="41"/>
      <c r="F102" s="41"/>
      <c r="G102" s="73" t="s">
        <v>10</v>
      </c>
      <c r="H102" s="73"/>
      <c r="I102" s="73"/>
      <c r="J102" s="73"/>
      <c r="K102" s="66"/>
      <c r="L102" s="66"/>
      <c r="M102" s="4"/>
      <c r="N102" s="4"/>
      <c r="O102" s="3"/>
      <c r="P102" s="3"/>
    </row>
    <row r="103" spans="1:16" ht="47.25" customHeight="1" x14ac:dyDescent="0.25">
      <c r="A103" s="78"/>
      <c r="B103" s="79"/>
      <c r="C103" s="80"/>
      <c r="D103" s="41"/>
      <c r="E103" s="41"/>
      <c r="F103" s="41"/>
      <c r="G103" s="73" t="s">
        <v>11</v>
      </c>
      <c r="H103" s="74"/>
      <c r="I103" s="74"/>
      <c r="J103" s="74"/>
      <c r="K103" s="66"/>
      <c r="L103" s="66"/>
      <c r="M103" s="4"/>
      <c r="N103" s="4"/>
      <c r="O103" s="3"/>
      <c r="P103" s="3"/>
    </row>
    <row r="104" spans="1:16" ht="36" customHeight="1" x14ac:dyDescent="0.25">
      <c r="A104" s="81"/>
      <c r="B104" s="82"/>
      <c r="C104" s="83"/>
      <c r="D104" s="41"/>
      <c r="E104" s="41"/>
      <c r="F104" s="41"/>
      <c r="G104" s="73" t="s">
        <v>12</v>
      </c>
      <c r="H104" s="74"/>
      <c r="I104" s="74"/>
      <c r="J104" s="74"/>
      <c r="K104" s="68"/>
      <c r="L104" s="68"/>
      <c r="M104" s="4"/>
      <c r="N104" s="4"/>
      <c r="O104" s="3"/>
      <c r="P104" s="3"/>
    </row>
    <row r="105" spans="1:16" x14ac:dyDescent="0.25">
      <c r="A105" s="71" t="s">
        <v>172</v>
      </c>
      <c r="B105" s="71"/>
      <c r="C105" s="71"/>
      <c r="D105" s="64"/>
      <c r="E105" s="64"/>
      <c r="F105" s="64"/>
      <c r="G105" s="72" t="s">
        <v>5</v>
      </c>
      <c r="H105" s="72"/>
      <c r="I105" s="72"/>
      <c r="J105" s="72"/>
      <c r="K105" s="65"/>
      <c r="L105" s="65"/>
      <c r="M105" s="1">
        <f>SUM(M106:M112)</f>
        <v>3516.6</v>
      </c>
      <c r="N105" s="1">
        <f>N106+N109</f>
        <v>3516.6</v>
      </c>
      <c r="O105" s="1">
        <f>O106+O109</f>
        <v>0</v>
      </c>
      <c r="P105" s="3">
        <f>(N105-O105)/M105*100</f>
        <v>100</v>
      </c>
    </row>
    <row r="106" spans="1:16" ht="18" customHeight="1" x14ac:dyDescent="0.25">
      <c r="A106" s="71"/>
      <c r="B106" s="71"/>
      <c r="C106" s="71"/>
      <c r="D106" s="64"/>
      <c r="E106" s="64"/>
      <c r="F106" s="64"/>
      <c r="G106" s="73" t="s">
        <v>6</v>
      </c>
      <c r="H106" s="73"/>
      <c r="I106" s="73"/>
      <c r="J106" s="73"/>
      <c r="K106" s="12" t="s">
        <v>183</v>
      </c>
      <c r="L106" s="66"/>
      <c r="M106" s="4">
        <v>3516.6</v>
      </c>
      <c r="N106" s="4">
        <v>3516.6</v>
      </c>
      <c r="O106" s="3">
        <v>0</v>
      </c>
      <c r="P106" s="3">
        <f>(N106-O106)/M106*100</f>
        <v>100</v>
      </c>
    </row>
    <row r="107" spans="1:16" ht="34.5" customHeight="1" x14ac:dyDescent="0.25">
      <c r="A107" s="71"/>
      <c r="B107" s="71"/>
      <c r="C107" s="71"/>
      <c r="D107" s="64"/>
      <c r="E107" s="64"/>
      <c r="F107" s="64"/>
      <c r="G107" s="73" t="s">
        <v>7</v>
      </c>
      <c r="H107" s="74"/>
      <c r="I107" s="74"/>
      <c r="J107" s="74"/>
      <c r="K107" s="68"/>
      <c r="L107" s="68"/>
      <c r="M107" s="4"/>
      <c r="N107" s="4"/>
      <c r="O107" s="3"/>
      <c r="P107" s="3"/>
    </row>
    <row r="108" spans="1:16" x14ac:dyDescent="0.25">
      <c r="A108" s="71"/>
      <c r="B108" s="71"/>
      <c r="C108" s="71"/>
      <c r="D108" s="41"/>
      <c r="E108" s="41"/>
      <c r="F108" s="41"/>
      <c r="G108" s="73" t="s">
        <v>8</v>
      </c>
      <c r="H108" s="73"/>
      <c r="I108" s="73"/>
      <c r="J108" s="73"/>
      <c r="K108" s="66"/>
      <c r="L108" s="66"/>
      <c r="M108" s="4"/>
      <c r="N108" s="4"/>
      <c r="O108" s="3"/>
      <c r="P108" s="3"/>
    </row>
    <row r="109" spans="1:16" x14ac:dyDescent="0.25">
      <c r="A109" s="71"/>
      <c r="B109" s="71"/>
      <c r="C109" s="71"/>
      <c r="D109" s="41"/>
      <c r="E109" s="41"/>
      <c r="F109" s="41"/>
      <c r="G109" s="73" t="s">
        <v>9</v>
      </c>
      <c r="H109" s="73"/>
      <c r="I109" s="73"/>
      <c r="J109" s="73"/>
      <c r="K109" s="12"/>
      <c r="L109" s="42"/>
      <c r="M109" s="4"/>
      <c r="N109" s="4"/>
      <c r="O109" s="3"/>
      <c r="P109" s="3"/>
    </row>
    <row r="110" spans="1:16" x14ac:dyDescent="0.25">
      <c r="A110" s="71"/>
      <c r="B110" s="71"/>
      <c r="C110" s="71"/>
      <c r="D110" s="41"/>
      <c r="E110" s="41"/>
      <c r="F110" s="41"/>
      <c r="G110" s="73" t="s">
        <v>10</v>
      </c>
      <c r="H110" s="73"/>
      <c r="I110" s="73"/>
      <c r="J110" s="73"/>
      <c r="K110" s="66"/>
      <c r="L110" s="66"/>
      <c r="M110" s="4"/>
      <c r="N110" s="4"/>
      <c r="O110" s="3"/>
      <c r="P110" s="3"/>
    </row>
    <row r="111" spans="1:16" ht="47.25" customHeight="1" x14ac:dyDescent="0.25">
      <c r="A111" s="71"/>
      <c r="B111" s="71"/>
      <c r="C111" s="71"/>
      <c r="D111" s="41"/>
      <c r="E111" s="41"/>
      <c r="F111" s="41"/>
      <c r="G111" s="73" t="s">
        <v>11</v>
      </c>
      <c r="H111" s="74"/>
      <c r="I111" s="74"/>
      <c r="J111" s="74"/>
      <c r="K111" s="66"/>
      <c r="L111" s="66"/>
      <c r="M111" s="4"/>
      <c r="N111" s="4"/>
      <c r="O111" s="3"/>
      <c r="P111" s="3"/>
    </row>
    <row r="112" spans="1:16" ht="36" customHeight="1" x14ac:dyDescent="0.25">
      <c r="A112" s="71"/>
      <c r="B112" s="71"/>
      <c r="C112" s="71"/>
      <c r="D112" s="41"/>
      <c r="E112" s="41"/>
      <c r="F112" s="41"/>
      <c r="G112" s="73" t="s">
        <v>12</v>
      </c>
      <c r="H112" s="74"/>
      <c r="I112" s="74"/>
      <c r="J112" s="74"/>
      <c r="K112" s="68"/>
      <c r="L112" s="68"/>
      <c r="M112" s="4"/>
      <c r="N112" s="4"/>
      <c r="O112" s="3"/>
      <c r="P112" s="3"/>
    </row>
    <row r="113" spans="1:19" x14ac:dyDescent="0.25">
      <c r="A113" s="71" t="s">
        <v>14</v>
      </c>
      <c r="B113" s="72"/>
      <c r="C113" s="72"/>
      <c r="D113" s="39"/>
      <c r="E113" s="39"/>
      <c r="F113" s="39"/>
      <c r="G113" s="72" t="s">
        <v>5</v>
      </c>
      <c r="H113" s="72"/>
      <c r="I113" s="72"/>
      <c r="J113" s="72"/>
      <c r="K113" s="33"/>
      <c r="L113" s="33"/>
      <c r="M113" s="1">
        <f>SUM(M114:M120)</f>
        <v>2193054.2000000002</v>
      </c>
      <c r="N113" s="1">
        <f>SUM(N114:N120)</f>
        <v>2182876.0999999996</v>
      </c>
      <c r="O113" s="1">
        <f>SUM(O120,O119,O118,O117,O116,O114)</f>
        <v>0</v>
      </c>
      <c r="P113" s="3">
        <f>(N113-O113)/M113*100</f>
        <v>99.535893823326361</v>
      </c>
      <c r="R113" s="9"/>
      <c r="S113" s="9"/>
    </row>
    <row r="114" spans="1:19" x14ac:dyDescent="0.25">
      <c r="A114" s="72"/>
      <c r="B114" s="72"/>
      <c r="C114" s="72"/>
      <c r="D114" s="39"/>
      <c r="E114" s="39"/>
      <c r="F114" s="39"/>
      <c r="G114" s="73" t="s">
        <v>6</v>
      </c>
      <c r="H114" s="73"/>
      <c r="I114" s="73"/>
      <c r="J114" s="73"/>
      <c r="K114" s="29"/>
      <c r="L114" s="29"/>
      <c r="M114" s="4">
        <f>SUM(M122,M194)</f>
        <v>434556</v>
      </c>
      <c r="N114" s="4">
        <f>SUM(N122,N194)</f>
        <v>430841.7</v>
      </c>
      <c r="O114" s="3">
        <v>0</v>
      </c>
      <c r="P114" s="3">
        <f>(N114-O114)/M114*100</f>
        <v>99.145265512385066</v>
      </c>
      <c r="R114" s="9"/>
      <c r="S114" s="9">
        <f>N114-N216-N218-N270</f>
        <v>411699.30000000005</v>
      </c>
    </row>
    <row r="115" spans="1:19" ht="32.25" customHeight="1" x14ac:dyDescent="0.25">
      <c r="A115" s="72"/>
      <c r="B115" s="72"/>
      <c r="C115" s="72"/>
      <c r="D115" s="39"/>
      <c r="E115" s="39"/>
      <c r="F115" s="39"/>
      <c r="G115" s="73" t="s">
        <v>7</v>
      </c>
      <c r="H115" s="74"/>
      <c r="I115" s="74"/>
      <c r="J115" s="74"/>
      <c r="K115" s="40"/>
      <c r="L115" s="40"/>
      <c r="M115" s="4"/>
      <c r="N115" s="4"/>
      <c r="O115" s="3"/>
      <c r="P115" s="3"/>
    </row>
    <row r="116" spans="1:19" x14ac:dyDescent="0.25">
      <c r="A116" s="72"/>
      <c r="B116" s="72"/>
      <c r="C116" s="72"/>
      <c r="D116" s="41"/>
      <c r="E116" s="41"/>
      <c r="F116" s="41"/>
      <c r="G116" s="73" t="s">
        <v>8</v>
      </c>
      <c r="H116" s="73"/>
      <c r="I116" s="73"/>
      <c r="J116" s="73"/>
      <c r="K116" s="29"/>
      <c r="L116" s="29"/>
      <c r="M116" s="4">
        <f>M124+M196</f>
        <v>272908.79999999999</v>
      </c>
      <c r="N116" s="4">
        <f>N124+N196</f>
        <v>266447.3</v>
      </c>
      <c r="O116" s="4">
        <f>O124+O196</f>
        <v>0</v>
      </c>
      <c r="P116" s="3">
        <f>(N116-O116)/M116*100</f>
        <v>97.632359235026499</v>
      </c>
    </row>
    <row r="117" spans="1:19" x14ac:dyDescent="0.25">
      <c r="A117" s="72"/>
      <c r="B117" s="72"/>
      <c r="C117" s="72"/>
      <c r="D117" s="41"/>
      <c r="E117" s="41"/>
      <c r="F117" s="41"/>
      <c r="G117" s="73" t="s">
        <v>9</v>
      </c>
      <c r="H117" s="73"/>
      <c r="I117" s="73"/>
      <c r="J117" s="73"/>
      <c r="K117" s="29"/>
      <c r="L117" s="29"/>
      <c r="M117" s="4">
        <f>SUM(M125,M197)</f>
        <v>1463061.9</v>
      </c>
      <c r="N117" s="4">
        <f>SUM(N125,N197)</f>
        <v>1463059.5999999999</v>
      </c>
      <c r="O117" s="3">
        <v>0</v>
      </c>
      <c r="P117" s="3">
        <f>(N117-O117)/M117*100</f>
        <v>99.999842795441523</v>
      </c>
      <c r="R117" s="9"/>
      <c r="S117" s="9"/>
    </row>
    <row r="118" spans="1:19" x14ac:dyDescent="0.25">
      <c r="A118" s="72"/>
      <c r="B118" s="72"/>
      <c r="C118" s="72"/>
      <c r="D118" s="41"/>
      <c r="E118" s="41"/>
      <c r="F118" s="41"/>
      <c r="G118" s="73" t="s">
        <v>10</v>
      </c>
      <c r="H118" s="73"/>
      <c r="I118" s="73"/>
      <c r="J118" s="73"/>
      <c r="K118" s="29"/>
      <c r="L118" s="29"/>
      <c r="M118" s="4">
        <f>SUM(M126,M198)</f>
        <v>22527.5</v>
      </c>
      <c r="N118" s="4">
        <f>SUM(N126,N198)</f>
        <v>22527.5</v>
      </c>
      <c r="O118" s="3">
        <v>0</v>
      </c>
      <c r="P118" s="3">
        <f>(N118-O118)/M118*100</f>
        <v>100</v>
      </c>
    </row>
    <row r="119" spans="1:19" ht="15.75" customHeight="1" x14ac:dyDescent="0.25">
      <c r="A119" s="72"/>
      <c r="B119" s="72"/>
      <c r="C119" s="72"/>
      <c r="D119" s="41"/>
      <c r="E119" s="41"/>
      <c r="F119" s="41"/>
      <c r="G119" s="73" t="s">
        <v>11</v>
      </c>
      <c r="H119" s="74"/>
      <c r="I119" s="74"/>
      <c r="J119" s="74"/>
      <c r="K119" s="40"/>
      <c r="L119" s="40"/>
      <c r="M119" s="4"/>
      <c r="N119" s="4"/>
      <c r="O119" s="3"/>
      <c r="P119" s="3"/>
    </row>
    <row r="120" spans="1:19" ht="31.5" customHeight="1" x14ac:dyDescent="0.25">
      <c r="A120" s="72"/>
      <c r="B120" s="72"/>
      <c r="C120" s="72"/>
      <c r="D120" s="41"/>
      <c r="E120" s="41"/>
      <c r="F120" s="41"/>
      <c r="G120" s="73" t="s">
        <v>12</v>
      </c>
      <c r="H120" s="74"/>
      <c r="I120" s="74"/>
      <c r="J120" s="74"/>
      <c r="K120" s="40"/>
      <c r="L120" s="40"/>
      <c r="M120" s="4"/>
      <c r="N120" s="4"/>
      <c r="O120" s="3"/>
      <c r="P120" s="3"/>
    </row>
    <row r="121" spans="1:19" x14ac:dyDescent="0.25">
      <c r="A121" s="71" t="s">
        <v>71</v>
      </c>
      <c r="B121" s="72"/>
      <c r="C121" s="72"/>
      <c r="D121" s="39"/>
      <c r="E121" s="39"/>
      <c r="F121" s="39"/>
      <c r="G121" s="72" t="s">
        <v>5</v>
      </c>
      <c r="H121" s="72"/>
      <c r="I121" s="72"/>
      <c r="J121" s="72"/>
      <c r="K121" s="33"/>
      <c r="L121" s="33"/>
      <c r="M121" s="1">
        <f>SUM(M128,M127,M125,M124,M122)</f>
        <v>1994136.4999999998</v>
      </c>
      <c r="N121" s="1">
        <f>SUM(N128,N127,N125,N124,N122)</f>
        <v>1984524.1999999997</v>
      </c>
      <c r="O121" s="1">
        <f>SUM(O128,O127,O125,O124,O122)</f>
        <v>0</v>
      </c>
      <c r="P121" s="3">
        <f>(N121-O121)/M121*100</f>
        <v>99.517971813865302</v>
      </c>
    </row>
    <row r="122" spans="1:19" x14ac:dyDescent="0.25">
      <c r="A122" s="72"/>
      <c r="B122" s="72"/>
      <c r="C122" s="72"/>
      <c r="D122" s="39"/>
      <c r="E122" s="39"/>
      <c r="F122" s="39"/>
      <c r="G122" s="73" t="s">
        <v>6</v>
      </c>
      <c r="H122" s="73"/>
      <c r="I122" s="73"/>
      <c r="J122" s="73"/>
      <c r="K122" s="29"/>
      <c r="L122" s="29"/>
      <c r="M122" s="4">
        <f>M130+M138+M146+M154+M162+M170+M178+M186</f>
        <v>358959.2</v>
      </c>
      <c r="N122" s="4">
        <f>N130+N138+N146+N154+N162+N170+N178+N186</f>
        <v>355324.9</v>
      </c>
      <c r="O122" s="4">
        <f>O130+O138+O146</f>
        <v>0</v>
      </c>
      <c r="P122" s="3">
        <f>(N122-O122)/M122*100</f>
        <v>98.98754510261891</v>
      </c>
    </row>
    <row r="123" spans="1:19" ht="31.5" customHeight="1" x14ac:dyDescent="0.25">
      <c r="A123" s="72"/>
      <c r="B123" s="72"/>
      <c r="C123" s="72"/>
      <c r="D123" s="39"/>
      <c r="E123" s="39"/>
      <c r="F123" s="39"/>
      <c r="G123" s="73" t="s">
        <v>7</v>
      </c>
      <c r="H123" s="74"/>
      <c r="I123" s="74"/>
      <c r="J123" s="74"/>
      <c r="K123" s="40"/>
      <c r="L123" s="40"/>
      <c r="M123" s="4"/>
      <c r="N123" s="4"/>
      <c r="O123" s="4"/>
      <c r="P123" s="3"/>
    </row>
    <row r="124" spans="1:19" x14ac:dyDescent="0.25">
      <c r="A124" s="72"/>
      <c r="B124" s="72"/>
      <c r="C124" s="72"/>
      <c r="D124" s="41"/>
      <c r="E124" s="41"/>
      <c r="F124" s="41"/>
      <c r="G124" s="73" t="s">
        <v>8</v>
      </c>
      <c r="H124" s="73"/>
      <c r="I124" s="73"/>
      <c r="J124" s="73"/>
      <c r="K124" s="29"/>
      <c r="L124" s="29"/>
      <c r="M124" s="4">
        <f>M132+M140+M148+M156+M164</f>
        <v>209860.5</v>
      </c>
      <c r="N124" s="4">
        <f>N132+N140+N148+N156+N164</f>
        <v>203882.5</v>
      </c>
      <c r="O124" s="4">
        <f>O132+O140+O148</f>
        <v>0</v>
      </c>
      <c r="P124" s="3">
        <f t="shared" ref="P124" si="2">(N124-O124)/M124*100</f>
        <v>97.151441076334038</v>
      </c>
    </row>
    <row r="125" spans="1:19" x14ac:dyDescent="0.25">
      <c r="A125" s="72"/>
      <c r="B125" s="72"/>
      <c r="C125" s="72"/>
      <c r="D125" s="41"/>
      <c r="E125" s="41"/>
      <c r="F125" s="41"/>
      <c r="G125" s="73" t="s">
        <v>9</v>
      </c>
      <c r="H125" s="73"/>
      <c r="I125" s="73"/>
      <c r="J125" s="73"/>
      <c r="K125" s="29"/>
      <c r="L125" s="29"/>
      <c r="M125" s="4">
        <f>M133+M141+M149+M157+M165+M173+M181</f>
        <v>1425316.7999999998</v>
      </c>
      <c r="N125" s="4">
        <f>N133+N141+N149+N157+N165+N173+N181</f>
        <v>1425316.7999999998</v>
      </c>
      <c r="O125" s="3">
        <v>0</v>
      </c>
      <c r="P125" s="3">
        <f>(N125-O125)/M125*100</f>
        <v>100</v>
      </c>
    </row>
    <row r="126" spans="1:19" x14ac:dyDescent="0.25">
      <c r="A126" s="72"/>
      <c r="B126" s="72"/>
      <c r="C126" s="72"/>
      <c r="D126" s="41"/>
      <c r="E126" s="41"/>
      <c r="F126" s="41"/>
      <c r="G126" s="73" t="s">
        <v>10</v>
      </c>
      <c r="H126" s="73"/>
      <c r="I126" s="73"/>
      <c r="J126" s="73"/>
      <c r="K126" s="29"/>
      <c r="L126" s="29"/>
      <c r="M126" s="4"/>
      <c r="N126" s="4"/>
      <c r="O126" s="3"/>
      <c r="P126" s="3"/>
    </row>
    <row r="127" spans="1:19" ht="51" customHeight="1" x14ac:dyDescent="0.25">
      <c r="A127" s="72"/>
      <c r="B127" s="72"/>
      <c r="C127" s="72"/>
      <c r="D127" s="41"/>
      <c r="E127" s="41"/>
      <c r="F127" s="41"/>
      <c r="G127" s="73" t="s">
        <v>11</v>
      </c>
      <c r="H127" s="74"/>
      <c r="I127" s="74"/>
      <c r="J127" s="74"/>
      <c r="K127" s="40"/>
      <c r="L127" s="40"/>
      <c r="M127" s="4"/>
      <c r="N127" s="4"/>
      <c r="O127" s="3"/>
      <c r="P127" s="3"/>
    </row>
    <row r="128" spans="1:19" ht="33" customHeight="1" x14ac:dyDescent="0.25">
      <c r="A128" s="72"/>
      <c r="B128" s="72"/>
      <c r="C128" s="72"/>
      <c r="D128" s="41"/>
      <c r="E128" s="41"/>
      <c r="F128" s="41"/>
      <c r="G128" s="73" t="s">
        <v>12</v>
      </c>
      <c r="H128" s="74"/>
      <c r="I128" s="74"/>
      <c r="J128" s="74"/>
      <c r="K128" s="40"/>
      <c r="L128" s="40"/>
      <c r="M128" s="4"/>
      <c r="N128" s="4"/>
      <c r="O128" s="3"/>
      <c r="P128" s="3"/>
    </row>
    <row r="129" spans="1:16" x14ac:dyDescent="0.25">
      <c r="A129" s="71" t="s">
        <v>15</v>
      </c>
      <c r="B129" s="72"/>
      <c r="C129" s="72"/>
      <c r="D129" s="39"/>
      <c r="E129" s="39"/>
      <c r="F129" s="39"/>
      <c r="G129" s="72" t="s">
        <v>5</v>
      </c>
      <c r="H129" s="72"/>
      <c r="I129" s="72"/>
      <c r="J129" s="72"/>
      <c r="K129" s="33"/>
      <c r="L129" s="33"/>
      <c r="M129" s="1">
        <f>SUM(M136,M135,M133,M132,M130)</f>
        <v>1378165.4</v>
      </c>
      <c r="N129" s="1">
        <f>N133</f>
        <v>1378165.4</v>
      </c>
      <c r="O129" s="1">
        <f>O133</f>
        <v>0</v>
      </c>
      <c r="P129" s="3">
        <f>(N129-O129)/M129*100</f>
        <v>100</v>
      </c>
    </row>
    <row r="130" spans="1:16" x14ac:dyDescent="0.25">
      <c r="A130" s="72"/>
      <c r="B130" s="72"/>
      <c r="C130" s="72"/>
      <c r="D130" s="39"/>
      <c r="E130" s="39"/>
      <c r="F130" s="39"/>
      <c r="G130" s="73" t="s">
        <v>6</v>
      </c>
      <c r="H130" s="73"/>
      <c r="I130" s="73"/>
      <c r="J130" s="73"/>
      <c r="K130" s="29"/>
      <c r="L130" s="29"/>
      <c r="M130" s="4"/>
      <c r="N130" s="4"/>
      <c r="O130" s="3"/>
      <c r="P130" s="3"/>
    </row>
    <row r="131" spans="1:16" ht="33.75" customHeight="1" x14ac:dyDescent="0.25">
      <c r="A131" s="72"/>
      <c r="B131" s="72"/>
      <c r="C131" s="72"/>
      <c r="D131" s="39"/>
      <c r="E131" s="39"/>
      <c r="F131" s="39"/>
      <c r="G131" s="73" t="s">
        <v>7</v>
      </c>
      <c r="H131" s="74"/>
      <c r="I131" s="74"/>
      <c r="J131" s="74"/>
      <c r="K131" s="40"/>
      <c r="L131" s="40"/>
      <c r="M131" s="4"/>
      <c r="N131" s="4"/>
      <c r="O131" s="3"/>
      <c r="P131" s="3"/>
    </row>
    <row r="132" spans="1:16" x14ac:dyDescent="0.25">
      <c r="A132" s="72"/>
      <c r="B132" s="72"/>
      <c r="C132" s="72"/>
      <c r="D132" s="41"/>
      <c r="E132" s="41"/>
      <c r="F132" s="41"/>
      <c r="G132" s="73" t="s">
        <v>8</v>
      </c>
      <c r="H132" s="73"/>
      <c r="I132" s="73"/>
      <c r="J132" s="73"/>
      <c r="K132" s="29"/>
      <c r="L132" s="29"/>
      <c r="M132" s="4"/>
      <c r="N132" s="4"/>
      <c r="O132" s="3"/>
      <c r="P132" s="3"/>
    </row>
    <row r="133" spans="1:16" x14ac:dyDescent="0.25">
      <c r="A133" s="72"/>
      <c r="B133" s="72"/>
      <c r="C133" s="72"/>
      <c r="D133" s="41"/>
      <c r="E133" s="41"/>
      <c r="F133" s="41"/>
      <c r="G133" s="73" t="s">
        <v>9</v>
      </c>
      <c r="H133" s="73"/>
      <c r="I133" s="73"/>
      <c r="J133" s="73"/>
      <c r="K133" s="12" t="s">
        <v>89</v>
      </c>
      <c r="L133" s="42" t="s">
        <v>55</v>
      </c>
      <c r="M133" s="4">
        <v>1378165.4</v>
      </c>
      <c r="N133" s="4">
        <v>1378165.4</v>
      </c>
      <c r="O133" s="3">
        <v>0</v>
      </c>
      <c r="P133" s="3">
        <f>(N133-O133)/M133*100</f>
        <v>100</v>
      </c>
    </row>
    <row r="134" spans="1:16" x14ac:dyDescent="0.25">
      <c r="A134" s="72"/>
      <c r="B134" s="72"/>
      <c r="C134" s="72"/>
      <c r="D134" s="41"/>
      <c r="E134" s="41"/>
      <c r="F134" s="41"/>
      <c r="G134" s="73" t="s">
        <v>10</v>
      </c>
      <c r="H134" s="73"/>
      <c r="I134" s="73"/>
      <c r="J134" s="73"/>
      <c r="K134" s="29"/>
      <c r="L134" s="29"/>
      <c r="M134" s="4"/>
      <c r="N134" s="4"/>
      <c r="O134" s="3"/>
      <c r="P134" s="3"/>
    </row>
    <row r="135" spans="1:16" ht="50.25" customHeight="1" x14ac:dyDescent="0.25">
      <c r="A135" s="72"/>
      <c r="B135" s="72"/>
      <c r="C135" s="72"/>
      <c r="D135" s="41"/>
      <c r="E135" s="41"/>
      <c r="F135" s="41"/>
      <c r="G135" s="73" t="s">
        <v>11</v>
      </c>
      <c r="H135" s="74"/>
      <c r="I135" s="74"/>
      <c r="J135" s="74"/>
      <c r="K135" s="40"/>
      <c r="L135" s="40"/>
      <c r="M135" s="4"/>
      <c r="N135" s="4"/>
      <c r="O135" s="3"/>
      <c r="P135" s="3"/>
    </row>
    <row r="136" spans="1:16" ht="30.75" customHeight="1" x14ac:dyDescent="0.25">
      <c r="A136" s="72"/>
      <c r="B136" s="72"/>
      <c r="C136" s="72"/>
      <c r="D136" s="41"/>
      <c r="E136" s="41"/>
      <c r="F136" s="41"/>
      <c r="G136" s="73" t="s">
        <v>12</v>
      </c>
      <c r="H136" s="74"/>
      <c r="I136" s="74"/>
      <c r="J136" s="74"/>
      <c r="K136" s="40"/>
      <c r="L136" s="40"/>
      <c r="M136" s="4"/>
      <c r="N136" s="4"/>
      <c r="O136" s="3"/>
      <c r="P136" s="3"/>
    </row>
    <row r="137" spans="1:16" x14ac:dyDescent="0.25">
      <c r="A137" s="71" t="s">
        <v>37</v>
      </c>
      <c r="B137" s="72"/>
      <c r="C137" s="72"/>
      <c r="D137" s="39"/>
      <c r="E137" s="39"/>
      <c r="F137" s="39"/>
      <c r="G137" s="72" t="s">
        <v>5</v>
      </c>
      <c r="H137" s="72"/>
      <c r="I137" s="72"/>
      <c r="J137" s="72"/>
      <c r="K137" s="33"/>
      <c r="L137" s="33"/>
      <c r="M137" s="1">
        <f>SUM(M144,M143,M141,M140,M138)</f>
        <v>296304.59999999998</v>
      </c>
      <c r="N137" s="1">
        <f>N138</f>
        <v>292670.3</v>
      </c>
      <c r="O137" s="1">
        <f>O138</f>
        <v>0</v>
      </c>
      <c r="P137" s="3">
        <f>(N137-O137)/M137*100</f>
        <v>98.773458123836093</v>
      </c>
    </row>
    <row r="138" spans="1:16" x14ac:dyDescent="0.25">
      <c r="A138" s="72"/>
      <c r="B138" s="72"/>
      <c r="C138" s="72"/>
      <c r="D138" s="39"/>
      <c r="E138" s="39"/>
      <c r="F138" s="39"/>
      <c r="G138" s="73" t="s">
        <v>6</v>
      </c>
      <c r="H138" s="73"/>
      <c r="I138" s="73"/>
      <c r="J138" s="73"/>
      <c r="K138" s="12" t="s">
        <v>90</v>
      </c>
      <c r="L138" s="29"/>
      <c r="M138" s="4">
        <v>296304.59999999998</v>
      </c>
      <c r="N138" s="4">
        <v>292670.3</v>
      </c>
      <c r="O138" s="3">
        <v>0</v>
      </c>
      <c r="P138" s="3">
        <f>(N138-O138)/M138*100</f>
        <v>98.773458123836093</v>
      </c>
    </row>
    <row r="139" spans="1:16" ht="33.75" customHeight="1" x14ac:dyDescent="0.25">
      <c r="A139" s="72"/>
      <c r="B139" s="72"/>
      <c r="C139" s="72"/>
      <c r="D139" s="39"/>
      <c r="E139" s="39"/>
      <c r="F139" s="39"/>
      <c r="G139" s="73" t="s">
        <v>7</v>
      </c>
      <c r="H139" s="74"/>
      <c r="I139" s="74"/>
      <c r="J139" s="74"/>
      <c r="K139" s="40"/>
      <c r="L139" s="40"/>
      <c r="M139" s="4"/>
      <c r="N139" s="4"/>
      <c r="O139" s="3"/>
      <c r="P139" s="3"/>
    </row>
    <row r="140" spans="1:16" x14ac:dyDescent="0.25">
      <c r="A140" s="72"/>
      <c r="B140" s="72"/>
      <c r="C140" s="72"/>
      <c r="D140" s="41"/>
      <c r="E140" s="41"/>
      <c r="F140" s="41"/>
      <c r="G140" s="73" t="s">
        <v>8</v>
      </c>
      <c r="H140" s="73"/>
      <c r="I140" s="73"/>
      <c r="J140" s="73"/>
      <c r="K140" s="29"/>
      <c r="L140" s="29"/>
      <c r="M140" s="4"/>
      <c r="N140" s="4"/>
      <c r="O140" s="3"/>
      <c r="P140" s="3"/>
    </row>
    <row r="141" spans="1:16" x14ac:dyDescent="0.25">
      <c r="A141" s="72"/>
      <c r="B141" s="72"/>
      <c r="C141" s="72"/>
      <c r="D141" s="41"/>
      <c r="E141" s="41"/>
      <c r="F141" s="41"/>
      <c r="G141" s="73" t="s">
        <v>9</v>
      </c>
      <c r="H141" s="73"/>
      <c r="I141" s="73"/>
      <c r="J141" s="73"/>
      <c r="K141" s="12"/>
      <c r="L141" s="29"/>
      <c r="M141" s="4"/>
      <c r="N141" s="4"/>
      <c r="O141" s="3"/>
      <c r="P141" s="3"/>
    </row>
    <row r="142" spans="1:16" x14ac:dyDescent="0.25">
      <c r="A142" s="72"/>
      <c r="B142" s="72"/>
      <c r="C142" s="72"/>
      <c r="D142" s="41"/>
      <c r="E142" s="41"/>
      <c r="F142" s="41"/>
      <c r="G142" s="73" t="s">
        <v>10</v>
      </c>
      <c r="H142" s="73"/>
      <c r="I142" s="73"/>
      <c r="J142" s="73"/>
      <c r="K142" s="29"/>
      <c r="L142" s="29"/>
      <c r="M142" s="4"/>
      <c r="N142" s="4"/>
      <c r="O142" s="3"/>
      <c r="P142" s="3"/>
    </row>
    <row r="143" spans="1:16" ht="48.75" customHeight="1" x14ac:dyDescent="0.25">
      <c r="A143" s="72"/>
      <c r="B143" s="72"/>
      <c r="C143" s="72"/>
      <c r="D143" s="41"/>
      <c r="E143" s="41"/>
      <c r="F143" s="41"/>
      <c r="G143" s="73" t="s">
        <v>11</v>
      </c>
      <c r="H143" s="74"/>
      <c r="I143" s="74"/>
      <c r="J143" s="74"/>
      <c r="K143" s="40"/>
      <c r="L143" s="40"/>
      <c r="M143" s="4"/>
      <c r="N143" s="4"/>
      <c r="O143" s="3"/>
      <c r="P143" s="3"/>
    </row>
    <row r="144" spans="1:16" ht="37.5" customHeight="1" x14ac:dyDescent="0.25">
      <c r="A144" s="72"/>
      <c r="B144" s="72"/>
      <c r="C144" s="72"/>
      <c r="D144" s="41"/>
      <c r="E144" s="41"/>
      <c r="F144" s="41"/>
      <c r="G144" s="73" t="s">
        <v>12</v>
      </c>
      <c r="H144" s="74"/>
      <c r="I144" s="74"/>
      <c r="J144" s="74"/>
      <c r="K144" s="40"/>
      <c r="L144" s="40"/>
      <c r="M144" s="4"/>
      <c r="N144" s="4"/>
      <c r="O144" s="3"/>
      <c r="P144" s="3"/>
    </row>
    <row r="145" spans="1:16" x14ac:dyDescent="0.25">
      <c r="A145" s="71" t="s">
        <v>38</v>
      </c>
      <c r="B145" s="72"/>
      <c r="C145" s="72"/>
      <c r="D145" s="39"/>
      <c r="E145" s="39"/>
      <c r="F145" s="39"/>
      <c r="G145" s="72" t="s">
        <v>5</v>
      </c>
      <c r="H145" s="72"/>
      <c r="I145" s="72"/>
      <c r="J145" s="72"/>
      <c r="K145" s="33"/>
      <c r="L145" s="33"/>
      <c r="M145" s="1">
        <f>SUM(M152,M151,M149,M148,M146)</f>
        <v>36540.400000000001</v>
      </c>
      <c r="N145" s="1">
        <f>N146+N149</f>
        <v>36540.400000000001</v>
      </c>
      <c r="O145" s="1">
        <f>O146+O149</f>
        <v>0</v>
      </c>
      <c r="P145" s="3">
        <f>(N145-O145)/M145*100</f>
        <v>100</v>
      </c>
    </row>
    <row r="146" spans="1:16" x14ac:dyDescent="0.25">
      <c r="A146" s="72"/>
      <c r="B146" s="72"/>
      <c r="C146" s="72"/>
      <c r="D146" s="39"/>
      <c r="E146" s="39"/>
      <c r="F146" s="39"/>
      <c r="G146" s="73" t="s">
        <v>6</v>
      </c>
      <c r="H146" s="73"/>
      <c r="I146" s="73"/>
      <c r="J146" s="73"/>
      <c r="K146" s="12" t="s">
        <v>91</v>
      </c>
      <c r="L146" s="29"/>
      <c r="M146" s="4">
        <v>36540.400000000001</v>
      </c>
      <c r="N146" s="4">
        <v>36540.400000000001</v>
      </c>
      <c r="O146" s="3">
        <v>0</v>
      </c>
      <c r="P146" s="3">
        <f>(N146-O146)/M146*100</f>
        <v>100</v>
      </c>
    </row>
    <row r="147" spans="1:16" ht="19.5" customHeight="1" x14ac:dyDescent="0.25">
      <c r="A147" s="72"/>
      <c r="B147" s="72"/>
      <c r="C147" s="72"/>
      <c r="D147" s="39"/>
      <c r="E147" s="39"/>
      <c r="F147" s="39"/>
      <c r="G147" s="73" t="s">
        <v>7</v>
      </c>
      <c r="H147" s="74"/>
      <c r="I147" s="74"/>
      <c r="J147" s="74"/>
      <c r="K147" s="40"/>
      <c r="L147" s="40"/>
      <c r="M147" s="4"/>
      <c r="N147" s="4"/>
      <c r="O147" s="3"/>
      <c r="P147" s="3"/>
    </row>
    <row r="148" spans="1:16" x14ac:dyDescent="0.25">
      <c r="A148" s="72"/>
      <c r="B148" s="72"/>
      <c r="C148" s="72"/>
      <c r="D148" s="41"/>
      <c r="E148" s="41"/>
      <c r="F148" s="41"/>
      <c r="G148" s="73" t="s">
        <v>8</v>
      </c>
      <c r="H148" s="73"/>
      <c r="I148" s="73"/>
      <c r="J148" s="73"/>
      <c r="K148" s="29"/>
      <c r="L148" s="29"/>
      <c r="M148" s="4"/>
      <c r="N148" s="4"/>
      <c r="O148" s="3"/>
      <c r="P148" s="3"/>
    </row>
    <row r="149" spans="1:16" x14ac:dyDescent="0.25">
      <c r="A149" s="72"/>
      <c r="B149" s="72"/>
      <c r="C149" s="72"/>
      <c r="D149" s="41"/>
      <c r="E149" s="41"/>
      <c r="F149" s="41"/>
      <c r="G149" s="73" t="s">
        <v>9</v>
      </c>
      <c r="H149" s="73"/>
      <c r="I149" s="73"/>
      <c r="J149" s="73"/>
      <c r="K149" s="12"/>
      <c r="L149" s="29"/>
      <c r="M149" s="4"/>
      <c r="N149" s="4"/>
      <c r="O149" s="3"/>
      <c r="P149" s="3"/>
    </row>
    <row r="150" spans="1:16" x14ac:dyDescent="0.25">
      <c r="A150" s="72"/>
      <c r="B150" s="72"/>
      <c r="C150" s="72"/>
      <c r="D150" s="41"/>
      <c r="E150" s="41"/>
      <c r="F150" s="41"/>
      <c r="G150" s="73" t="s">
        <v>10</v>
      </c>
      <c r="H150" s="73"/>
      <c r="I150" s="73"/>
      <c r="J150" s="73"/>
      <c r="K150" s="29"/>
      <c r="L150" s="29"/>
      <c r="M150" s="4"/>
      <c r="N150" s="4"/>
      <c r="O150" s="3"/>
      <c r="P150" s="3"/>
    </row>
    <row r="151" spans="1:16" ht="51" customHeight="1" x14ac:dyDescent="0.25">
      <c r="A151" s="72"/>
      <c r="B151" s="72"/>
      <c r="C151" s="72"/>
      <c r="D151" s="41"/>
      <c r="E151" s="41"/>
      <c r="F151" s="41"/>
      <c r="G151" s="73" t="s">
        <v>11</v>
      </c>
      <c r="H151" s="74"/>
      <c r="I151" s="74"/>
      <c r="J151" s="74"/>
      <c r="K151" s="40"/>
      <c r="L151" s="40"/>
      <c r="M151" s="4"/>
      <c r="N151" s="4"/>
      <c r="O151" s="3"/>
      <c r="P151" s="3"/>
    </row>
    <row r="152" spans="1:16" ht="33.75" customHeight="1" x14ac:dyDescent="0.25">
      <c r="A152" s="72"/>
      <c r="B152" s="72"/>
      <c r="C152" s="72"/>
      <c r="D152" s="41"/>
      <c r="E152" s="41"/>
      <c r="F152" s="41"/>
      <c r="G152" s="73" t="s">
        <v>12</v>
      </c>
      <c r="H152" s="74"/>
      <c r="I152" s="74"/>
      <c r="J152" s="74"/>
      <c r="K152" s="40"/>
      <c r="L152" s="40"/>
      <c r="M152" s="4"/>
      <c r="N152" s="4"/>
      <c r="O152" s="3"/>
      <c r="P152" s="3"/>
    </row>
    <row r="153" spans="1:16" x14ac:dyDescent="0.25">
      <c r="A153" s="71" t="s">
        <v>133</v>
      </c>
      <c r="B153" s="72"/>
      <c r="C153" s="72"/>
      <c r="D153" s="44"/>
      <c r="E153" s="44"/>
      <c r="F153" s="44"/>
      <c r="G153" s="72" t="s">
        <v>5</v>
      </c>
      <c r="H153" s="72"/>
      <c r="I153" s="72"/>
      <c r="J153" s="72"/>
      <c r="K153" s="45"/>
      <c r="L153" s="45"/>
      <c r="M153" s="1">
        <f>SUM(M160,M159,M157,M156,M154)</f>
        <v>103384</v>
      </c>
      <c r="N153" s="1">
        <f>SUM(N160,N159,N157,N156,N154)</f>
        <v>97406</v>
      </c>
      <c r="O153" s="1">
        <f>O154+O157</f>
        <v>0</v>
      </c>
      <c r="P153" s="3">
        <f>(N153-O153)/M153*100</f>
        <v>94.21767391472568</v>
      </c>
    </row>
    <row r="154" spans="1:16" x14ac:dyDescent="0.25">
      <c r="A154" s="72"/>
      <c r="B154" s="72"/>
      <c r="C154" s="72"/>
      <c r="D154" s="44"/>
      <c r="E154" s="44"/>
      <c r="F154" s="44"/>
      <c r="G154" s="73" t="s">
        <v>6</v>
      </c>
      <c r="H154" s="73"/>
      <c r="I154" s="73"/>
      <c r="J154" s="73"/>
      <c r="K154" s="12"/>
      <c r="L154" s="43"/>
      <c r="M154" s="4"/>
      <c r="N154" s="4"/>
      <c r="O154" s="3"/>
      <c r="P154" s="3"/>
    </row>
    <row r="155" spans="1:16" ht="34.5" customHeight="1" x14ac:dyDescent="0.25">
      <c r="A155" s="72"/>
      <c r="B155" s="72"/>
      <c r="C155" s="72"/>
      <c r="D155" s="44"/>
      <c r="E155" s="44"/>
      <c r="F155" s="44"/>
      <c r="G155" s="73" t="s">
        <v>7</v>
      </c>
      <c r="H155" s="74"/>
      <c r="I155" s="74"/>
      <c r="J155" s="74"/>
      <c r="K155" s="46"/>
      <c r="L155" s="46"/>
      <c r="M155" s="4"/>
      <c r="N155" s="4"/>
      <c r="O155" s="3"/>
      <c r="P155" s="3"/>
    </row>
    <row r="156" spans="1:16" x14ac:dyDescent="0.25">
      <c r="A156" s="72"/>
      <c r="B156" s="72"/>
      <c r="C156" s="72"/>
      <c r="D156" s="41"/>
      <c r="E156" s="41"/>
      <c r="F156" s="41"/>
      <c r="G156" s="73" t="s">
        <v>8</v>
      </c>
      <c r="H156" s="73"/>
      <c r="I156" s="73"/>
      <c r="J156" s="73"/>
      <c r="K156" s="12" t="s">
        <v>92</v>
      </c>
      <c r="L156" s="47" t="s">
        <v>184</v>
      </c>
      <c r="M156" s="20">
        <v>103384</v>
      </c>
      <c r="N156" s="20">
        <v>97406</v>
      </c>
      <c r="O156" s="3">
        <v>0</v>
      </c>
      <c r="P156" s="3">
        <f>(N156-O156)/M156*100</f>
        <v>94.21767391472568</v>
      </c>
    </row>
    <row r="157" spans="1:16" x14ac:dyDescent="0.25">
      <c r="A157" s="72"/>
      <c r="B157" s="72"/>
      <c r="C157" s="72"/>
      <c r="D157" s="41"/>
      <c r="E157" s="41"/>
      <c r="F157" s="41"/>
      <c r="G157" s="73" t="s">
        <v>9</v>
      </c>
      <c r="H157" s="73"/>
      <c r="I157" s="73"/>
      <c r="J157" s="73"/>
      <c r="K157" s="12"/>
      <c r="L157" s="42"/>
      <c r="M157" s="4"/>
      <c r="N157" s="4"/>
      <c r="O157" s="3"/>
      <c r="P157" s="3"/>
    </row>
    <row r="158" spans="1:16" x14ac:dyDescent="0.25">
      <c r="A158" s="72"/>
      <c r="B158" s="72"/>
      <c r="C158" s="72"/>
      <c r="D158" s="41"/>
      <c r="E158" s="41"/>
      <c r="F158" s="41"/>
      <c r="G158" s="73" t="s">
        <v>10</v>
      </c>
      <c r="H158" s="73"/>
      <c r="I158" s="73"/>
      <c r="J158" s="73"/>
      <c r="K158" s="43"/>
      <c r="L158" s="43"/>
      <c r="M158" s="4"/>
      <c r="N158" s="4"/>
      <c r="O158" s="3"/>
      <c r="P158" s="3"/>
    </row>
    <row r="159" spans="1:16" ht="51" customHeight="1" x14ac:dyDescent="0.25">
      <c r="A159" s="72"/>
      <c r="B159" s="72"/>
      <c r="C159" s="72"/>
      <c r="D159" s="41"/>
      <c r="E159" s="41"/>
      <c r="F159" s="41"/>
      <c r="G159" s="73" t="s">
        <v>11</v>
      </c>
      <c r="H159" s="74"/>
      <c r="I159" s="74"/>
      <c r="J159" s="74"/>
      <c r="K159" s="46"/>
      <c r="L159" s="46"/>
      <c r="M159" s="4"/>
      <c r="N159" s="4"/>
      <c r="O159" s="3"/>
      <c r="P159" s="3"/>
    </row>
    <row r="160" spans="1:16" ht="33.75" customHeight="1" x14ac:dyDescent="0.25">
      <c r="A160" s="72"/>
      <c r="B160" s="72"/>
      <c r="C160" s="72"/>
      <c r="D160" s="41"/>
      <c r="E160" s="41"/>
      <c r="F160" s="41"/>
      <c r="G160" s="73" t="s">
        <v>12</v>
      </c>
      <c r="H160" s="74"/>
      <c r="I160" s="74"/>
      <c r="J160" s="74"/>
      <c r="K160" s="46"/>
      <c r="L160" s="46"/>
      <c r="M160" s="4"/>
      <c r="N160" s="4"/>
      <c r="O160" s="3"/>
      <c r="P160" s="3"/>
    </row>
    <row r="161" spans="1:16" ht="15.75" customHeight="1" x14ac:dyDescent="0.25">
      <c r="A161" s="75" t="s">
        <v>134</v>
      </c>
      <c r="B161" s="106"/>
      <c r="C161" s="106"/>
      <c r="D161" s="44"/>
      <c r="E161" s="44"/>
      <c r="F161" s="44"/>
      <c r="G161" s="72" t="s">
        <v>5</v>
      </c>
      <c r="H161" s="72"/>
      <c r="I161" s="72"/>
      <c r="J161" s="72"/>
      <c r="K161" s="45"/>
      <c r="L161" s="45"/>
      <c r="M161" s="1">
        <f>SUM(M168,M167,M165,M164,M162)</f>
        <v>106476.5</v>
      </c>
      <c r="N161" s="1">
        <f>SUM(N168,N167,N165,N164,N162)</f>
        <v>106476.5</v>
      </c>
      <c r="O161" s="1">
        <f>O162+O165</f>
        <v>0</v>
      </c>
      <c r="P161" s="3">
        <f t="shared" ref="P161" si="3">(N161-O161)/M161*100</f>
        <v>100</v>
      </c>
    </row>
    <row r="162" spans="1:16" x14ac:dyDescent="0.25">
      <c r="A162" s="107"/>
      <c r="B162" s="108"/>
      <c r="C162" s="108"/>
      <c r="D162" s="44"/>
      <c r="E162" s="44"/>
      <c r="F162" s="44"/>
      <c r="G162" s="73" t="s">
        <v>6</v>
      </c>
      <c r="H162" s="73"/>
      <c r="I162" s="73"/>
      <c r="J162" s="73"/>
      <c r="K162" s="12"/>
      <c r="L162" s="43"/>
      <c r="M162" s="4"/>
      <c r="N162" s="4"/>
      <c r="O162" s="3"/>
      <c r="P162" s="3"/>
    </row>
    <row r="163" spans="1:16" ht="34.5" customHeight="1" x14ac:dyDescent="0.25">
      <c r="A163" s="107"/>
      <c r="B163" s="108"/>
      <c r="C163" s="108"/>
      <c r="D163" s="44"/>
      <c r="E163" s="44"/>
      <c r="F163" s="44"/>
      <c r="G163" s="73" t="s">
        <v>7</v>
      </c>
      <c r="H163" s="74"/>
      <c r="I163" s="74"/>
      <c r="J163" s="74"/>
      <c r="K163" s="46"/>
      <c r="L163" s="46"/>
      <c r="M163" s="4"/>
      <c r="N163" s="4"/>
      <c r="O163" s="3"/>
      <c r="P163" s="3"/>
    </row>
    <row r="164" spans="1:16" x14ac:dyDescent="0.25">
      <c r="A164" s="107"/>
      <c r="B164" s="108"/>
      <c r="C164" s="108"/>
      <c r="D164" s="41"/>
      <c r="E164" s="41"/>
      <c r="F164" s="41"/>
      <c r="G164" s="73" t="s">
        <v>8</v>
      </c>
      <c r="H164" s="73"/>
      <c r="I164" s="73"/>
      <c r="J164" s="73"/>
      <c r="K164" s="12" t="s">
        <v>93</v>
      </c>
      <c r="L164" s="48" t="s">
        <v>185</v>
      </c>
      <c r="M164" s="20">
        <v>106476.5</v>
      </c>
      <c r="N164" s="20">
        <v>106476.5</v>
      </c>
      <c r="O164" s="3">
        <v>0</v>
      </c>
      <c r="P164" s="3">
        <f t="shared" ref="P164" si="4">(N164-O164)/M164*100</f>
        <v>100</v>
      </c>
    </row>
    <row r="165" spans="1:16" x14ac:dyDescent="0.25">
      <c r="A165" s="107"/>
      <c r="B165" s="108"/>
      <c r="C165" s="108"/>
      <c r="D165" s="41"/>
      <c r="E165" s="41"/>
      <c r="F165" s="41"/>
      <c r="G165" s="73" t="s">
        <v>9</v>
      </c>
      <c r="H165" s="73"/>
      <c r="I165" s="73"/>
      <c r="J165" s="73"/>
      <c r="K165" s="12"/>
      <c r="L165" s="42"/>
      <c r="M165" s="4"/>
      <c r="N165" s="4"/>
      <c r="O165" s="3"/>
      <c r="P165" s="3"/>
    </row>
    <row r="166" spans="1:16" x14ac:dyDescent="0.25">
      <c r="A166" s="107"/>
      <c r="B166" s="108"/>
      <c r="C166" s="108"/>
      <c r="D166" s="41"/>
      <c r="E166" s="41"/>
      <c r="F166" s="41"/>
      <c r="G166" s="73" t="s">
        <v>10</v>
      </c>
      <c r="H166" s="73"/>
      <c r="I166" s="73"/>
      <c r="J166" s="73"/>
      <c r="K166" s="43"/>
      <c r="L166" s="43"/>
      <c r="M166" s="4"/>
      <c r="N166" s="4"/>
      <c r="O166" s="3"/>
      <c r="P166" s="3"/>
    </row>
    <row r="167" spans="1:16" ht="50.25" customHeight="1" x14ac:dyDescent="0.25">
      <c r="A167" s="107"/>
      <c r="B167" s="108"/>
      <c r="C167" s="108"/>
      <c r="D167" s="41"/>
      <c r="E167" s="41"/>
      <c r="F167" s="41"/>
      <c r="G167" s="73" t="s">
        <v>11</v>
      </c>
      <c r="H167" s="74"/>
      <c r="I167" s="74"/>
      <c r="J167" s="74"/>
      <c r="K167" s="46"/>
      <c r="L167" s="46"/>
      <c r="M167" s="4"/>
      <c r="N167" s="4"/>
      <c r="O167" s="3"/>
      <c r="P167" s="3"/>
    </row>
    <row r="168" spans="1:16" ht="33.75" customHeight="1" x14ac:dyDescent="0.25">
      <c r="A168" s="109"/>
      <c r="B168" s="110"/>
      <c r="C168" s="110"/>
      <c r="D168" s="41"/>
      <c r="E168" s="41"/>
      <c r="F168" s="41"/>
      <c r="G168" s="73" t="s">
        <v>12</v>
      </c>
      <c r="H168" s="74"/>
      <c r="I168" s="74"/>
      <c r="J168" s="74"/>
      <c r="K168" s="46"/>
      <c r="L168" s="46"/>
      <c r="M168" s="4"/>
      <c r="N168" s="4"/>
      <c r="O168" s="3"/>
      <c r="P168" s="3"/>
    </row>
    <row r="169" spans="1:16" ht="15.75" customHeight="1" x14ac:dyDescent="0.25">
      <c r="A169" s="75" t="s">
        <v>186</v>
      </c>
      <c r="B169" s="106"/>
      <c r="C169" s="106"/>
      <c r="D169" s="64"/>
      <c r="E169" s="64"/>
      <c r="F169" s="64"/>
      <c r="G169" s="72" t="s">
        <v>5</v>
      </c>
      <c r="H169" s="72"/>
      <c r="I169" s="72"/>
      <c r="J169" s="72"/>
      <c r="K169" s="65"/>
      <c r="L169" s="65"/>
      <c r="M169" s="1">
        <f>SUM(M176,M175,M173,M172,M170)</f>
        <v>14073.300000000001</v>
      </c>
      <c r="N169" s="1">
        <f>SUM(N176,N175,N173,N172,N170)</f>
        <v>14073.300000000001</v>
      </c>
      <c r="O169" s="1">
        <f>O170+O173</f>
        <v>0</v>
      </c>
      <c r="P169" s="3">
        <f t="shared" ref="P169:P170" si="5">(N169-O169)/M169*100</f>
        <v>100</v>
      </c>
    </row>
    <row r="170" spans="1:16" x14ac:dyDescent="0.25">
      <c r="A170" s="107"/>
      <c r="B170" s="108"/>
      <c r="C170" s="108"/>
      <c r="D170" s="64"/>
      <c r="E170" s="64"/>
      <c r="F170" s="64"/>
      <c r="G170" s="73" t="s">
        <v>6</v>
      </c>
      <c r="H170" s="73"/>
      <c r="I170" s="73"/>
      <c r="J170" s="73"/>
      <c r="K170" s="12" t="s">
        <v>187</v>
      </c>
      <c r="L170" s="66"/>
      <c r="M170" s="20">
        <v>985.1</v>
      </c>
      <c r="N170" s="20">
        <v>985.1</v>
      </c>
      <c r="O170" s="3">
        <v>0</v>
      </c>
      <c r="P170" s="3">
        <f t="shared" si="5"/>
        <v>100</v>
      </c>
    </row>
    <row r="171" spans="1:16" ht="34.5" customHeight="1" x14ac:dyDescent="0.25">
      <c r="A171" s="107"/>
      <c r="B171" s="108"/>
      <c r="C171" s="108"/>
      <c r="D171" s="64"/>
      <c r="E171" s="64"/>
      <c r="F171" s="64"/>
      <c r="G171" s="73" t="s">
        <v>7</v>
      </c>
      <c r="H171" s="74"/>
      <c r="I171" s="74"/>
      <c r="J171" s="74"/>
      <c r="K171" s="68"/>
      <c r="L171" s="68"/>
      <c r="M171" s="20"/>
      <c r="N171" s="20"/>
      <c r="O171" s="3"/>
      <c r="P171" s="3"/>
    </row>
    <row r="172" spans="1:16" x14ac:dyDescent="0.25">
      <c r="A172" s="107"/>
      <c r="B172" s="108"/>
      <c r="C172" s="108"/>
      <c r="D172" s="41"/>
      <c r="E172" s="41"/>
      <c r="F172" s="41"/>
      <c r="G172" s="73" t="s">
        <v>8</v>
      </c>
      <c r="H172" s="73"/>
      <c r="I172" s="73"/>
      <c r="J172" s="73"/>
      <c r="K172" s="12"/>
      <c r="L172" s="48"/>
      <c r="M172" s="20"/>
      <c r="N172" s="20"/>
      <c r="O172" s="3"/>
      <c r="P172" s="3"/>
    </row>
    <row r="173" spans="1:16" x14ac:dyDescent="0.25">
      <c r="A173" s="107"/>
      <c r="B173" s="108"/>
      <c r="C173" s="108"/>
      <c r="D173" s="41"/>
      <c r="E173" s="41"/>
      <c r="F173" s="41"/>
      <c r="G173" s="73" t="s">
        <v>9</v>
      </c>
      <c r="H173" s="73"/>
      <c r="I173" s="73"/>
      <c r="J173" s="73"/>
      <c r="K173" s="12" t="s">
        <v>188</v>
      </c>
      <c r="L173" s="42" t="s">
        <v>179</v>
      </c>
      <c r="M173" s="20">
        <v>13088.2</v>
      </c>
      <c r="N173" s="20">
        <v>13088.2</v>
      </c>
      <c r="O173" s="3">
        <v>0</v>
      </c>
      <c r="P173" s="3">
        <f t="shared" ref="P173" si="6">(N173-O173)/M173*100</f>
        <v>100</v>
      </c>
    </row>
    <row r="174" spans="1:16" x14ac:dyDescent="0.25">
      <c r="A174" s="107"/>
      <c r="B174" s="108"/>
      <c r="C174" s="108"/>
      <c r="D174" s="41"/>
      <c r="E174" s="41"/>
      <c r="F174" s="41"/>
      <c r="G174" s="73" t="s">
        <v>10</v>
      </c>
      <c r="H174" s="73"/>
      <c r="I174" s="73"/>
      <c r="J174" s="73"/>
      <c r="K174" s="66"/>
      <c r="L174" s="66"/>
      <c r="M174" s="4"/>
      <c r="N174" s="4"/>
      <c r="O174" s="3"/>
      <c r="P174" s="3"/>
    </row>
    <row r="175" spans="1:16" ht="50.25" customHeight="1" x14ac:dyDescent="0.25">
      <c r="A175" s="107"/>
      <c r="B175" s="108"/>
      <c r="C175" s="108"/>
      <c r="D175" s="41"/>
      <c r="E175" s="41"/>
      <c r="F175" s="41"/>
      <c r="G175" s="73" t="s">
        <v>11</v>
      </c>
      <c r="H175" s="74"/>
      <c r="I175" s="74"/>
      <c r="J175" s="74"/>
      <c r="K175" s="68"/>
      <c r="L175" s="68"/>
      <c r="M175" s="4"/>
      <c r="N175" s="4"/>
      <c r="O175" s="3"/>
      <c r="P175" s="3"/>
    </row>
    <row r="176" spans="1:16" ht="33.75" customHeight="1" x14ac:dyDescent="0.25">
      <c r="A176" s="109"/>
      <c r="B176" s="110"/>
      <c r="C176" s="110"/>
      <c r="D176" s="41"/>
      <c r="E176" s="41"/>
      <c r="F176" s="41"/>
      <c r="G176" s="73" t="s">
        <v>12</v>
      </c>
      <c r="H176" s="74"/>
      <c r="I176" s="74"/>
      <c r="J176" s="74"/>
      <c r="K176" s="68"/>
      <c r="L176" s="68"/>
      <c r="M176" s="4"/>
      <c r="N176" s="4"/>
      <c r="O176" s="3"/>
      <c r="P176" s="3"/>
    </row>
    <row r="177" spans="1:16" ht="15.75" customHeight="1" x14ac:dyDescent="0.25">
      <c r="A177" s="75" t="s">
        <v>189</v>
      </c>
      <c r="B177" s="106"/>
      <c r="C177" s="106"/>
      <c r="D177" s="64"/>
      <c r="E177" s="64"/>
      <c r="F177" s="64"/>
      <c r="G177" s="72" t="s">
        <v>5</v>
      </c>
      <c r="H177" s="72"/>
      <c r="I177" s="72"/>
      <c r="J177" s="72"/>
      <c r="K177" s="65"/>
      <c r="L177" s="65"/>
      <c r="M177" s="1">
        <f>SUM(M184,M183,M181,M180,M178)</f>
        <v>36627.1</v>
      </c>
      <c r="N177" s="1">
        <f>SUM(N184,N183,N181,N180,N178)</f>
        <v>36627.1</v>
      </c>
      <c r="O177" s="1">
        <f>O178+O181</f>
        <v>0</v>
      </c>
      <c r="P177" s="3">
        <f t="shared" ref="P177:P178" si="7">(N177-O177)/M177*100</f>
        <v>100</v>
      </c>
    </row>
    <row r="178" spans="1:16" x14ac:dyDescent="0.25">
      <c r="A178" s="107"/>
      <c r="B178" s="108"/>
      <c r="C178" s="108"/>
      <c r="D178" s="64"/>
      <c r="E178" s="64"/>
      <c r="F178" s="64"/>
      <c r="G178" s="73" t="s">
        <v>6</v>
      </c>
      <c r="H178" s="73"/>
      <c r="I178" s="73"/>
      <c r="J178" s="73"/>
      <c r="K178" s="12" t="s">
        <v>190</v>
      </c>
      <c r="L178" s="66"/>
      <c r="M178" s="20">
        <v>2563.9</v>
      </c>
      <c r="N178" s="20">
        <v>2563.9</v>
      </c>
      <c r="O178" s="3">
        <v>0</v>
      </c>
      <c r="P178" s="3">
        <f t="shared" si="7"/>
        <v>100</v>
      </c>
    </row>
    <row r="179" spans="1:16" ht="34.5" customHeight="1" x14ac:dyDescent="0.25">
      <c r="A179" s="107"/>
      <c r="B179" s="108"/>
      <c r="C179" s="108"/>
      <c r="D179" s="64"/>
      <c r="E179" s="64"/>
      <c r="F179" s="64"/>
      <c r="G179" s="73" t="s">
        <v>7</v>
      </c>
      <c r="H179" s="74"/>
      <c r="I179" s="74"/>
      <c r="J179" s="74"/>
      <c r="K179" s="68"/>
      <c r="L179" s="68"/>
      <c r="M179" s="20"/>
      <c r="N179" s="20"/>
      <c r="O179" s="3"/>
      <c r="P179" s="3"/>
    </row>
    <row r="180" spans="1:16" x14ac:dyDescent="0.25">
      <c r="A180" s="107"/>
      <c r="B180" s="108"/>
      <c r="C180" s="108"/>
      <c r="D180" s="41"/>
      <c r="E180" s="41"/>
      <c r="F180" s="41"/>
      <c r="G180" s="73" t="s">
        <v>8</v>
      </c>
      <c r="H180" s="73"/>
      <c r="I180" s="73"/>
      <c r="J180" s="73"/>
      <c r="K180" s="12"/>
      <c r="L180" s="48"/>
      <c r="M180" s="20"/>
      <c r="N180" s="20"/>
      <c r="O180" s="3"/>
      <c r="P180" s="3"/>
    </row>
    <row r="181" spans="1:16" x14ac:dyDescent="0.25">
      <c r="A181" s="107"/>
      <c r="B181" s="108"/>
      <c r="C181" s="108"/>
      <c r="D181" s="41"/>
      <c r="E181" s="41"/>
      <c r="F181" s="41"/>
      <c r="G181" s="73" t="s">
        <v>9</v>
      </c>
      <c r="H181" s="73"/>
      <c r="I181" s="73"/>
      <c r="J181" s="73"/>
      <c r="K181" s="12" t="s">
        <v>191</v>
      </c>
      <c r="L181" s="42" t="s">
        <v>182</v>
      </c>
      <c r="M181" s="20">
        <v>34063.199999999997</v>
      </c>
      <c r="N181" s="20">
        <v>34063.199999999997</v>
      </c>
      <c r="O181" s="3">
        <v>0</v>
      </c>
      <c r="P181" s="3">
        <f t="shared" ref="P181" si="8">(N181-O181)/M181*100</f>
        <v>100</v>
      </c>
    </row>
    <row r="182" spans="1:16" x14ac:dyDescent="0.25">
      <c r="A182" s="107"/>
      <c r="B182" s="108"/>
      <c r="C182" s="108"/>
      <c r="D182" s="41"/>
      <c r="E182" s="41"/>
      <c r="F182" s="41"/>
      <c r="G182" s="73" t="s">
        <v>10</v>
      </c>
      <c r="H182" s="73"/>
      <c r="I182" s="73"/>
      <c r="J182" s="73"/>
      <c r="K182" s="66"/>
      <c r="L182" s="66"/>
      <c r="M182" s="4"/>
      <c r="N182" s="4"/>
      <c r="O182" s="3"/>
      <c r="P182" s="3"/>
    </row>
    <row r="183" spans="1:16" ht="50.25" customHeight="1" x14ac:dyDescent="0.25">
      <c r="A183" s="107"/>
      <c r="B183" s="108"/>
      <c r="C183" s="108"/>
      <c r="D183" s="41"/>
      <c r="E183" s="41"/>
      <c r="F183" s="41"/>
      <c r="G183" s="73" t="s">
        <v>11</v>
      </c>
      <c r="H183" s="74"/>
      <c r="I183" s="74"/>
      <c r="J183" s="74"/>
      <c r="K183" s="68"/>
      <c r="L183" s="68"/>
      <c r="M183" s="4"/>
      <c r="N183" s="4"/>
      <c r="O183" s="3"/>
      <c r="P183" s="3"/>
    </row>
    <row r="184" spans="1:16" ht="33.75" customHeight="1" x14ac:dyDescent="0.25">
      <c r="A184" s="109"/>
      <c r="B184" s="110"/>
      <c r="C184" s="110"/>
      <c r="D184" s="41"/>
      <c r="E184" s="41"/>
      <c r="F184" s="41"/>
      <c r="G184" s="73" t="s">
        <v>12</v>
      </c>
      <c r="H184" s="74"/>
      <c r="I184" s="74"/>
      <c r="J184" s="74"/>
      <c r="K184" s="68"/>
      <c r="L184" s="68"/>
      <c r="M184" s="4"/>
      <c r="N184" s="4"/>
      <c r="O184" s="3"/>
      <c r="P184" s="3"/>
    </row>
    <row r="185" spans="1:16" ht="15.75" customHeight="1" x14ac:dyDescent="0.25">
      <c r="A185" s="75" t="s">
        <v>192</v>
      </c>
      <c r="B185" s="106"/>
      <c r="C185" s="106"/>
      <c r="D185" s="64"/>
      <c r="E185" s="64"/>
      <c r="F185" s="64"/>
      <c r="G185" s="72" t="s">
        <v>5</v>
      </c>
      <c r="H185" s="72"/>
      <c r="I185" s="72"/>
      <c r="J185" s="72"/>
      <c r="K185" s="65"/>
      <c r="L185" s="65"/>
      <c r="M185" s="1">
        <f>SUM(M192,M191,M189,M188,M186)</f>
        <v>22565.200000000001</v>
      </c>
      <c r="N185" s="1">
        <f>SUM(N192,N191,N189,N188,N186)</f>
        <v>22565.200000000001</v>
      </c>
      <c r="O185" s="1">
        <f>O186+O189</f>
        <v>0</v>
      </c>
      <c r="P185" s="3">
        <f t="shared" ref="P185:P186" si="9">(N185-O185)/M185*100</f>
        <v>100</v>
      </c>
    </row>
    <row r="186" spans="1:16" x14ac:dyDescent="0.25">
      <c r="A186" s="107"/>
      <c r="B186" s="108"/>
      <c r="C186" s="108"/>
      <c r="D186" s="64"/>
      <c r="E186" s="64"/>
      <c r="F186" s="64"/>
      <c r="G186" s="73" t="s">
        <v>6</v>
      </c>
      <c r="H186" s="73"/>
      <c r="I186" s="73"/>
      <c r="J186" s="73"/>
      <c r="K186" s="12" t="s">
        <v>193</v>
      </c>
      <c r="L186" s="66"/>
      <c r="M186" s="20">
        <v>22565.200000000001</v>
      </c>
      <c r="N186" s="20">
        <v>22565.200000000001</v>
      </c>
      <c r="O186" s="3">
        <v>0</v>
      </c>
      <c r="P186" s="3">
        <f t="shared" si="9"/>
        <v>100</v>
      </c>
    </row>
    <row r="187" spans="1:16" ht="34.5" customHeight="1" x14ac:dyDescent="0.25">
      <c r="A187" s="107"/>
      <c r="B187" s="108"/>
      <c r="C187" s="108"/>
      <c r="D187" s="64"/>
      <c r="E187" s="64"/>
      <c r="F187" s="64"/>
      <c r="G187" s="73" t="s">
        <v>7</v>
      </c>
      <c r="H187" s="74"/>
      <c r="I187" s="74"/>
      <c r="J187" s="74"/>
      <c r="K187" s="68"/>
      <c r="L187" s="68"/>
      <c r="M187" s="20"/>
      <c r="N187" s="20"/>
      <c r="O187" s="3"/>
      <c r="P187" s="3"/>
    </row>
    <row r="188" spans="1:16" x14ac:dyDescent="0.25">
      <c r="A188" s="107"/>
      <c r="B188" s="108"/>
      <c r="C188" s="108"/>
      <c r="D188" s="41"/>
      <c r="E188" s="41"/>
      <c r="F188" s="41"/>
      <c r="G188" s="73" t="s">
        <v>8</v>
      </c>
      <c r="H188" s="73"/>
      <c r="I188" s="73"/>
      <c r="J188" s="73"/>
      <c r="K188" s="12"/>
      <c r="L188" s="48"/>
      <c r="M188" s="20"/>
      <c r="N188" s="20"/>
      <c r="O188" s="3"/>
      <c r="P188" s="3"/>
    </row>
    <row r="189" spans="1:16" x14ac:dyDescent="0.25">
      <c r="A189" s="107"/>
      <c r="B189" s="108"/>
      <c r="C189" s="108"/>
      <c r="D189" s="41"/>
      <c r="E189" s="41"/>
      <c r="F189" s="41"/>
      <c r="G189" s="73" t="s">
        <v>9</v>
      </c>
      <c r="H189" s="73"/>
      <c r="I189" s="73"/>
      <c r="J189" s="73"/>
      <c r="K189" s="12"/>
      <c r="L189" s="42"/>
      <c r="M189" s="20"/>
      <c r="N189" s="20"/>
      <c r="O189" s="3"/>
      <c r="P189" s="3"/>
    </row>
    <row r="190" spans="1:16" x14ac:dyDescent="0.25">
      <c r="A190" s="107"/>
      <c r="B190" s="108"/>
      <c r="C190" s="108"/>
      <c r="D190" s="41"/>
      <c r="E190" s="41"/>
      <c r="F190" s="41"/>
      <c r="G190" s="73" t="s">
        <v>10</v>
      </c>
      <c r="H190" s="73"/>
      <c r="I190" s="73"/>
      <c r="J190" s="73"/>
      <c r="K190" s="66"/>
      <c r="L190" s="66"/>
      <c r="M190" s="4"/>
      <c r="N190" s="4"/>
      <c r="O190" s="3"/>
      <c r="P190" s="3"/>
    </row>
    <row r="191" spans="1:16" ht="50.25" customHeight="1" x14ac:dyDescent="0.25">
      <c r="A191" s="107"/>
      <c r="B191" s="108"/>
      <c r="C191" s="108"/>
      <c r="D191" s="41"/>
      <c r="E191" s="41"/>
      <c r="F191" s="41"/>
      <c r="G191" s="73" t="s">
        <v>11</v>
      </c>
      <c r="H191" s="74"/>
      <c r="I191" s="74"/>
      <c r="J191" s="74"/>
      <c r="K191" s="68"/>
      <c r="L191" s="68"/>
      <c r="M191" s="4"/>
      <c r="N191" s="4"/>
      <c r="O191" s="3"/>
      <c r="P191" s="3"/>
    </row>
    <row r="192" spans="1:16" ht="33.75" customHeight="1" x14ac:dyDescent="0.25">
      <c r="A192" s="109"/>
      <c r="B192" s="110"/>
      <c r="C192" s="110"/>
      <c r="D192" s="41"/>
      <c r="E192" s="41"/>
      <c r="F192" s="41"/>
      <c r="G192" s="73" t="s">
        <v>12</v>
      </c>
      <c r="H192" s="74"/>
      <c r="I192" s="74"/>
      <c r="J192" s="74"/>
      <c r="K192" s="68"/>
      <c r="L192" s="68"/>
      <c r="M192" s="4"/>
      <c r="N192" s="4"/>
      <c r="O192" s="3"/>
      <c r="P192" s="3"/>
    </row>
    <row r="193" spans="1:20" x14ac:dyDescent="0.25">
      <c r="A193" s="71" t="s">
        <v>77</v>
      </c>
      <c r="B193" s="72"/>
      <c r="C193" s="72"/>
      <c r="D193" s="39"/>
      <c r="E193" s="39"/>
      <c r="F193" s="39"/>
      <c r="G193" s="72" t="s">
        <v>5</v>
      </c>
      <c r="H193" s="72"/>
      <c r="I193" s="72"/>
      <c r="J193" s="72"/>
      <c r="K193" s="33"/>
      <c r="L193" s="33"/>
      <c r="M193" s="1">
        <f>SUM(M200,M199,M198,M197,M196,M194)</f>
        <v>198917.7</v>
      </c>
      <c r="N193" s="1">
        <f>SUM(N200,N199,N198,N197,N196,N194)</f>
        <v>198351.9</v>
      </c>
      <c r="O193" s="1">
        <f>SUM(O200,O199,O198,O197,O196,O194)</f>
        <v>0</v>
      </c>
      <c r="P193" s="3">
        <f>(N193-O193)/M193*100</f>
        <v>99.715560757036698</v>
      </c>
      <c r="R193" s="9"/>
      <c r="S193" s="9"/>
      <c r="T193" s="9"/>
    </row>
    <row r="194" spans="1:20" x14ac:dyDescent="0.25">
      <c r="A194" s="72"/>
      <c r="B194" s="72"/>
      <c r="C194" s="72"/>
      <c r="D194" s="39"/>
      <c r="E194" s="39"/>
      <c r="F194" s="39"/>
      <c r="G194" s="73" t="s">
        <v>6</v>
      </c>
      <c r="H194" s="73"/>
      <c r="I194" s="73"/>
      <c r="J194" s="73"/>
      <c r="K194" s="29"/>
      <c r="L194" s="29"/>
      <c r="M194" s="4">
        <f>M214+M234+M242+M250+M258+M280+M288+M296+M304</f>
        <v>75596.800000000003</v>
      </c>
      <c r="N194" s="4">
        <f>N214+N234+N242+N250+N258+N280+N288+N296+N304</f>
        <v>75516.800000000003</v>
      </c>
      <c r="O194" s="4">
        <f>O202+O214+O234+O242+O250+O266+O280</f>
        <v>0</v>
      </c>
      <c r="P194" s="3">
        <f>(N194-O194)/M194*100</f>
        <v>99.894175414832375</v>
      </c>
      <c r="R194" s="9"/>
      <c r="S194" s="9"/>
      <c r="T194" s="9"/>
    </row>
    <row r="195" spans="1:20" x14ac:dyDescent="0.25">
      <c r="A195" s="72"/>
      <c r="B195" s="72"/>
      <c r="C195" s="72"/>
      <c r="D195" s="39"/>
      <c r="E195" s="39"/>
      <c r="F195" s="39"/>
      <c r="G195" s="73" t="s">
        <v>7</v>
      </c>
      <c r="H195" s="74"/>
      <c r="I195" s="74"/>
      <c r="J195" s="74"/>
      <c r="K195" s="40"/>
      <c r="L195" s="40"/>
      <c r="M195" s="4"/>
      <c r="N195" s="4"/>
      <c r="O195" s="3"/>
      <c r="P195" s="3"/>
      <c r="S195" s="9"/>
      <c r="T195" s="9"/>
    </row>
    <row r="196" spans="1:20" x14ac:dyDescent="0.25">
      <c r="A196" s="72"/>
      <c r="B196" s="72"/>
      <c r="C196" s="72"/>
      <c r="D196" s="41"/>
      <c r="E196" s="41"/>
      <c r="F196" s="41"/>
      <c r="G196" s="73" t="s">
        <v>8</v>
      </c>
      <c r="H196" s="73"/>
      <c r="I196" s="73"/>
      <c r="J196" s="73"/>
      <c r="K196" s="29"/>
      <c r="L196" s="29"/>
      <c r="M196" s="4">
        <f>M306+M260</f>
        <v>63048.299999999996</v>
      </c>
      <c r="N196" s="4">
        <f>N306+N260</f>
        <v>62564.799999999996</v>
      </c>
      <c r="O196" s="4">
        <f>O204+O225+O236+O244+O268+O282</f>
        <v>0</v>
      </c>
      <c r="P196" s="3">
        <v>0</v>
      </c>
    </row>
    <row r="197" spans="1:20" x14ac:dyDescent="0.25">
      <c r="A197" s="72"/>
      <c r="B197" s="72"/>
      <c r="C197" s="72"/>
      <c r="D197" s="41"/>
      <c r="E197" s="41"/>
      <c r="F197" s="41"/>
      <c r="G197" s="73" t="s">
        <v>9</v>
      </c>
      <c r="H197" s="73"/>
      <c r="I197" s="73"/>
      <c r="J197" s="73"/>
      <c r="K197" s="29"/>
      <c r="L197" s="29"/>
      <c r="M197" s="4">
        <f>M205+M219+M237+M245+M253+M271+M283+M291+M299+M307</f>
        <v>37745.1</v>
      </c>
      <c r="N197" s="4">
        <f>N205+N219+N237+N245+N253+N271+N283+N291+N299+N307</f>
        <v>37742.799999999996</v>
      </c>
      <c r="O197" s="4">
        <f>O205+O219+O237+O245+O253+O269+O283</f>
        <v>0</v>
      </c>
      <c r="P197" s="3">
        <f>(N197-O197)/M197*100</f>
        <v>99.993906493823033</v>
      </c>
      <c r="S197" s="9"/>
      <c r="T197" s="9"/>
    </row>
    <row r="198" spans="1:20" x14ac:dyDescent="0.25">
      <c r="A198" s="72"/>
      <c r="B198" s="72"/>
      <c r="C198" s="72"/>
      <c r="D198" s="41"/>
      <c r="E198" s="41"/>
      <c r="F198" s="41"/>
      <c r="G198" s="73" t="s">
        <v>10</v>
      </c>
      <c r="H198" s="73"/>
      <c r="I198" s="73"/>
      <c r="J198" s="73"/>
      <c r="K198" s="29"/>
      <c r="L198" s="29"/>
      <c r="M198" s="4">
        <f>M206+M226+M238+M246+M254</f>
        <v>22527.5</v>
      </c>
      <c r="N198" s="4">
        <f>N206+N226+N238+N246+N254</f>
        <v>22527.5</v>
      </c>
      <c r="O198" s="4">
        <f>O206+O226+O238+O246+O254+O270</f>
        <v>0</v>
      </c>
      <c r="P198" s="3">
        <f>(N198-O198)/M198*100</f>
        <v>100</v>
      </c>
    </row>
    <row r="199" spans="1:20" ht="48" customHeight="1" x14ac:dyDescent="0.25">
      <c r="A199" s="72"/>
      <c r="B199" s="72"/>
      <c r="C199" s="72"/>
      <c r="D199" s="41"/>
      <c r="E199" s="41"/>
      <c r="F199" s="41"/>
      <c r="G199" s="73" t="s">
        <v>11</v>
      </c>
      <c r="H199" s="74"/>
      <c r="I199" s="74"/>
      <c r="J199" s="74"/>
      <c r="K199" s="40"/>
      <c r="L199" s="40"/>
      <c r="M199" s="4"/>
      <c r="N199" s="4"/>
      <c r="O199" s="3"/>
      <c r="P199" s="3"/>
    </row>
    <row r="200" spans="1:20" ht="32.25" customHeight="1" x14ac:dyDescent="0.25">
      <c r="A200" s="72"/>
      <c r="B200" s="72"/>
      <c r="C200" s="72"/>
      <c r="D200" s="41"/>
      <c r="E200" s="41"/>
      <c r="F200" s="41"/>
      <c r="G200" s="73" t="s">
        <v>12</v>
      </c>
      <c r="H200" s="74"/>
      <c r="I200" s="74"/>
      <c r="J200" s="74"/>
      <c r="K200" s="40"/>
      <c r="L200" s="40"/>
      <c r="M200" s="4"/>
      <c r="N200" s="4"/>
      <c r="O200" s="3"/>
      <c r="P200" s="3"/>
    </row>
    <row r="201" spans="1:20" hidden="1" x14ac:dyDescent="0.25">
      <c r="A201" s="71" t="s">
        <v>39</v>
      </c>
      <c r="B201" s="72"/>
      <c r="C201" s="72"/>
      <c r="D201" s="39"/>
      <c r="E201" s="39"/>
      <c r="F201" s="39"/>
      <c r="G201" s="72" t="s">
        <v>5</v>
      </c>
      <c r="H201" s="72"/>
      <c r="I201" s="72"/>
      <c r="J201" s="72"/>
      <c r="K201" s="33"/>
      <c r="L201" s="33"/>
      <c r="M201" s="1">
        <f>SUM(M208,M207,M205,M204,M202)</f>
        <v>0</v>
      </c>
      <c r="N201" s="1">
        <f>SUM(N208,N207,N205,N204,N202)</f>
        <v>0</v>
      </c>
      <c r="O201" s="1">
        <f>O205</f>
        <v>0</v>
      </c>
      <c r="P201" s="3"/>
    </row>
    <row r="202" spans="1:20" hidden="1" x14ac:dyDescent="0.25">
      <c r="A202" s="72"/>
      <c r="B202" s="72"/>
      <c r="C202" s="72"/>
      <c r="D202" s="39"/>
      <c r="E202" s="39"/>
      <c r="F202" s="39"/>
      <c r="G202" s="73" t="s">
        <v>6</v>
      </c>
      <c r="H202" s="73"/>
      <c r="I202" s="73"/>
      <c r="J202" s="73"/>
      <c r="K202" s="29" t="s">
        <v>123</v>
      </c>
      <c r="L202" s="29"/>
      <c r="M202" s="4">
        <v>0</v>
      </c>
      <c r="N202" s="4">
        <v>0</v>
      </c>
      <c r="O202" s="1">
        <f>O206</f>
        <v>0</v>
      </c>
      <c r="P202" s="3"/>
    </row>
    <row r="203" spans="1:20" ht="31.5" hidden="1" customHeight="1" x14ac:dyDescent="0.25">
      <c r="A203" s="72"/>
      <c r="B203" s="72"/>
      <c r="C203" s="72"/>
      <c r="D203" s="39"/>
      <c r="E203" s="39"/>
      <c r="F203" s="39"/>
      <c r="G203" s="73" t="s">
        <v>7</v>
      </c>
      <c r="H203" s="74"/>
      <c r="I203" s="74"/>
      <c r="J203" s="74"/>
      <c r="K203" s="40"/>
      <c r="L203" s="40"/>
      <c r="M203" s="4"/>
      <c r="N203" s="4"/>
      <c r="O203" s="3"/>
      <c r="P203" s="3"/>
      <c r="R203" s="9"/>
      <c r="S203" s="9"/>
      <c r="T203" s="9"/>
    </row>
    <row r="204" spans="1:20" hidden="1" x14ac:dyDescent="0.25">
      <c r="A204" s="72"/>
      <c r="B204" s="72"/>
      <c r="C204" s="72"/>
      <c r="D204" s="41"/>
      <c r="E204" s="41"/>
      <c r="F204" s="41"/>
      <c r="G204" s="73" t="s">
        <v>8</v>
      </c>
      <c r="H204" s="73"/>
      <c r="I204" s="73"/>
      <c r="J204" s="73"/>
      <c r="K204" s="29"/>
      <c r="L204" s="29"/>
      <c r="M204" s="4"/>
      <c r="N204" s="4"/>
      <c r="O204" s="3"/>
      <c r="P204" s="3"/>
    </row>
    <row r="205" spans="1:20" ht="16.5" hidden="1" customHeight="1" x14ac:dyDescent="0.25">
      <c r="A205" s="72"/>
      <c r="B205" s="72"/>
      <c r="C205" s="72"/>
      <c r="D205" s="41"/>
      <c r="E205" s="41"/>
      <c r="F205" s="41"/>
      <c r="G205" s="73" t="s">
        <v>9</v>
      </c>
      <c r="H205" s="73"/>
      <c r="I205" s="73"/>
      <c r="J205" s="73"/>
      <c r="K205" s="12" t="s">
        <v>94</v>
      </c>
      <c r="L205" s="42" t="s">
        <v>56</v>
      </c>
      <c r="M205" s="4">
        <v>0</v>
      </c>
      <c r="N205" s="4">
        <v>0</v>
      </c>
      <c r="O205" s="3">
        <v>0</v>
      </c>
      <c r="P205" s="3"/>
    </row>
    <row r="206" spans="1:20" hidden="1" x14ac:dyDescent="0.25">
      <c r="A206" s="72"/>
      <c r="B206" s="72"/>
      <c r="C206" s="72"/>
      <c r="D206" s="41"/>
      <c r="E206" s="41"/>
      <c r="F206" s="41"/>
      <c r="G206" s="73" t="s">
        <v>10</v>
      </c>
      <c r="H206" s="73"/>
      <c r="I206" s="73"/>
      <c r="J206" s="73"/>
      <c r="K206" s="29"/>
      <c r="L206" s="29"/>
      <c r="M206" s="4"/>
      <c r="N206" s="4"/>
      <c r="O206" s="3"/>
      <c r="P206" s="3"/>
    </row>
    <row r="207" spans="1:20" ht="51.75" hidden="1" customHeight="1" x14ac:dyDescent="0.25">
      <c r="A207" s="72"/>
      <c r="B207" s="72"/>
      <c r="C207" s="72"/>
      <c r="D207" s="41"/>
      <c r="E207" s="41"/>
      <c r="F207" s="41"/>
      <c r="G207" s="73" t="s">
        <v>11</v>
      </c>
      <c r="H207" s="74"/>
      <c r="I207" s="74"/>
      <c r="J207" s="74"/>
      <c r="K207" s="40"/>
      <c r="L207" s="40"/>
      <c r="M207" s="4"/>
      <c r="N207" s="4"/>
      <c r="O207" s="3"/>
      <c r="P207" s="3"/>
      <c r="R207" s="9"/>
      <c r="S207" s="9"/>
      <c r="T207" s="9"/>
    </row>
    <row r="208" spans="1:20" ht="30.75" hidden="1" customHeight="1" x14ac:dyDescent="0.25">
      <c r="A208" s="72"/>
      <c r="B208" s="72"/>
      <c r="C208" s="72"/>
      <c r="D208" s="41"/>
      <c r="E208" s="41"/>
      <c r="F208" s="41"/>
      <c r="G208" s="73" t="s">
        <v>12</v>
      </c>
      <c r="H208" s="74"/>
      <c r="I208" s="74"/>
      <c r="J208" s="74"/>
      <c r="K208" s="40"/>
      <c r="L208" s="40"/>
      <c r="M208" s="4"/>
      <c r="N208" s="4"/>
      <c r="O208" s="3"/>
      <c r="P208" s="3"/>
      <c r="R208" s="9"/>
      <c r="S208" s="9"/>
    </row>
    <row r="209" spans="1:19" ht="15.75" customHeight="1" x14ac:dyDescent="0.25">
      <c r="A209" s="71" t="s">
        <v>16</v>
      </c>
      <c r="B209" s="71"/>
      <c r="C209" s="71"/>
      <c r="D209" s="39"/>
      <c r="E209" s="39"/>
      <c r="F209" s="39"/>
      <c r="G209" s="72" t="s">
        <v>5</v>
      </c>
      <c r="H209" s="72"/>
      <c r="I209" s="72"/>
      <c r="J209" s="72"/>
      <c r="K209" s="33"/>
      <c r="L209" s="33"/>
      <c r="M209" s="1">
        <f>SUM(M210:M213)</f>
        <v>62616.5</v>
      </c>
      <c r="N209" s="1">
        <f t="shared" ref="N209:O209" si="10">SUM(N210:N213)</f>
        <v>62536.5</v>
      </c>
      <c r="O209" s="1">
        <f t="shared" si="10"/>
        <v>0</v>
      </c>
      <c r="P209" s="3">
        <f t="shared" ref="P209:P213" si="11">(N209-O209)/M209*100</f>
        <v>99.872238148091952</v>
      </c>
    </row>
    <row r="210" spans="1:19" ht="15.75" customHeight="1" x14ac:dyDescent="0.25">
      <c r="A210" s="71"/>
      <c r="B210" s="71"/>
      <c r="C210" s="71"/>
      <c r="D210" s="39"/>
      <c r="E210" s="39"/>
      <c r="F210" s="39"/>
      <c r="G210" s="73" t="s">
        <v>17</v>
      </c>
      <c r="H210" s="74"/>
      <c r="I210" s="74"/>
      <c r="J210" s="74"/>
      <c r="K210" s="29"/>
      <c r="L210" s="29"/>
      <c r="M210" s="4">
        <f>M215+M220+M227</f>
        <v>27109.9</v>
      </c>
      <c r="N210" s="4">
        <f>N215+N220+N227</f>
        <v>27034.100000000002</v>
      </c>
      <c r="O210" s="3">
        <v>0</v>
      </c>
      <c r="P210" s="3">
        <f t="shared" si="11"/>
        <v>99.720397345619133</v>
      </c>
    </row>
    <row r="211" spans="1:19" ht="15.75" customHeight="1" x14ac:dyDescent="0.25">
      <c r="A211" s="71"/>
      <c r="B211" s="71"/>
      <c r="C211" s="71"/>
      <c r="D211" s="41"/>
      <c r="E211" s="41"/>
      <c r="F211" s="41"/>
      <c r="G211" s="73" t="s">
        <v>18</v>
      </c>
      <c r="H211" s="74"/>
      <c r="I211" s="74"/>
      <c r="J211" s="74"/>
      <c r="K211" s="29"/>
      <c r="L211" s="29"/>
      <c r="M211" s="4">
        <f>M216+M221+M228</f>
        <v>19053.599999999999</v>
      </c>
      <c r="N211" s="4">
        <f t="shared" ref="N211:N213" si="12">N216+N221+N228</f>
        <v>19049.400000000001</v>
      </c>
      <c r="O211" s="3">
        <v>0</v>
      </c>
      <c r="P211" s="3">
        <f t="shared" si="11"/>
        <v>99.977956921526655</v>
      </c>
    </row>
    <row r="212" spans="1:19" ht="15.75" customHeight="1" x14ac:dyDescent="0.25">
      <c r="A212" s="71"/>
      <c r="B212" s="71"/>
      <c r="C212" s="71"/>
      <c r="D212" s="41"/>
      <c r="E212" s="41"/>
      <c r="F212" s="41"/>
      <c r="G212" s="73" t="s">
        <v>19</v>
      </c>
      <c r="H212" s="74"/>
      <c r="I212" s="74"/>
      <c r="J212" s="74"/>
      <c r="K212" s="29"/>
      <c r="L212" s="29"/>
      <c r="M212" s="4">
        <f>M217+M222+M229</f>
        <v>0</v>
      </c>
      <c r="N212" s="4">
        <f t="shared" si="12"/>
        <v>0</v>
      </c>
      <c r="O212" s="3">
        <v>0</v>
      </c>
      <c r="P212" s="3">
        <v>0</v>
      </c>
    </row>
    <row r="213" spans="1:19" ht="15.75" customHeight="1" x14ac:dyDescent="0.25">
      <c r="A213" s="71"/>
      <c r="B213" s="71"/>
      <c r="C213" s="71"/>
      <c r="D213" s="41"/>
      <c r="E213" s="41"/>
      <c r="F213" s="41"/>
      <c r="G213" s="73" t="s">
        <v>20</v>
      </c>
      <c r="H213" s="74"/>
      <c r="I213" s="74"/>
      <c r="J213" s="74"/>
      <c r="K213" s="29"/>
      <c r="L213" s="29"/>
      <c r="M213" s="4">
        <f>M218+M223+M230</f>
        <v>16453</v>
      </c>
      <c r="N213" s="4">
        <f t="shared" si="12"/>
        <v>16453</v>
      </c>
      <c r="O213" s="3">
        <v>0</v>
      </c>
      <c r="P213" s="3">
        <f t="shared" si="11"/>
        <v>100</v>
      </c>
    </row>
    <row r="214" spans="1:19" ht="15.75" customHeight="1" x14ac:dyDescent="0.25">
      <c r="A214" s="71"/>
      <c r="B214" s="71"/>
      <c r="C214" s="71"/>
      <c r="D214" s="41"/>
      <c r="E214" s="41"/>
      <c r="F214" s="41"/>
      <c r="G214" s="73" t="s">
        <v>21</v>
      </c>
      <c r="H214" s="73"/>
      <c r="I214" s="73"/>
      <c r="J214" s="73"/>
      <c r="K214" s="12" t="s">
        <v>95</v>
      </c>
      <c r="L214" s="29"/>
      <c r="M214" s="4">
        <f>SUM(M215:M218)</f>
        <v>25719.5</v>
      </c>
      <c r="N214" s="4">
        <f>SUM(N215:N218)</f>
        <v>25639.5</v>
      </c>
      <c r="O214" s="4">
        <f>SUM(O215:O218)</f>
        <v>0</v>
      </c>
      <c r="P214" s="3">
        <f t="shared" ref="P214:P220" si="13">(N214-O214)/M214*100</f>
        <v>99.688951962518715</v>
      </c>
    </row>
    <row r="215" spans="1:19" ht="15.75" customHeight="1" x14ac:dyDescent="0.25">
      <c r="A215" s="71"/>
      <c r="B215" s="71"/>
      <c r="C215" s="71"/>
      <c r="D215" s="41"/>
      <c r="E215" s="41"/>
      <c r="F215" s="41"/>
      <c r="G215" s="96" t="s">
        <v>17</v>
      </c>
      <c r="H215" s="96"/>
      <c r="I215" s="96"/>
      <c r="J215" s="96"/>
      <c r="K215" s="29"/>
      <c r="L215" s="29"/>
      <c r="M215" s="3">
        <v>6572.9</v>
      </c>
      <c r="N215" s="3">
        <v>6497.1</v>
      </c>
      <c r="O215" s="1">
        <v>0</v>
      </c>
      <c r="P215" s="3">
        <f t="shared" si="13"/>
        <v>98.846779960139372</v>
      </c>
    </row>
    <row r="216" spans="1:19" ht="15.75" customHeight="1" x14ac:dyDescent="0.25">
      <c r="A216" s="71"/>
      <c r="B216" s="71"/>
      <c r="C216" s="71"/>
      <c r="D216" s="41"/>
      <c r="E216" s="41"/>
      <c r="F216" s="41"/>
      <c r="G216" s="96" t="s">
        <v>18</v>
      </c>
      <c r="H216" s="96"/>
      <c r="I216" s="96"/>
      <c r="J216" s="96"/>
      <c r="K216" s="58"/>
      <c r="L216" s="58"/>
      <c r="M216" s="3">
        <v>7815.3</v>
      </c>
      <c r="N216" s="3">
        <v>7811.1</v>
      </c>
      <c r="O216" s="1">
        <v>0</v>
      </c>
      <c r="P216" s="3">
        <f t="shared" si="13"/>
        <v>99.946259260680975</v>
      </c>
    </row>
    <row r="217" spans="1:19" ht="15.75" customHeight="1" x14ac:dyDescent="0.25">
      <c r="A217" s="71"/>
      <c r="B217" s="71"/>
      <c r="C217" s="71"/>
      <c r="D217" s="41"/>
      <c r="E217" s="41"/>
      <c r="F217" s="41"/>
      <c r="G217" s="96" t="s">
        <v>19</v>
      </c>
      <c r="H217" s="96"/>
      <c r="I217" s="96"/>
      <c r="J217" s="96"/>
      <c r="K217" s="29"/>
      <c r="L217" s="29"/>
      <c r="M217" s="3">
        <v>0</v>
      </c>
      <c r="N217" s="3">
        <v>0</v>
      </c>
      <c r="O217" s="1">
        <v>0</v>
      </c>
      <c r="P217" s="3">
        <v>0</v>
      </c>
    </row>
    <row r="218" spans="1:19" ht="15.75" customHeight="1" x14ac:dyDescent="0.25">
      <c r="A218" s="71"/>
      <c r="B218" s="71"/>
      <c r="C218" s="71"/>
      <c r="D218" s="41"/>
      <c r="E218" s="41"/>
      <c r="F218" s="41"/>
      <c r="G218" s="96" t="s">
        <v>20</v>
      </c>
      <c r="H218" s="96"/>
      <c r="I218" s="96"/>
      <c r="J218" s="96"/>
      <c r="K218" s="58"/>
      <c r="L218" s="58"/>
      <c r="M218" s="3">
        <v>11331.3</v>
      </c>
      <c r="N218" s="3">
        <v>11331.3</v>
      </c>
      <c r="O218" s="1">
        <v>0</v>
      </c>
      <c r="P218" s="3">
        <f t="shared" si="13"/>
        <v>100</v>
      </c>
    </row>
    <row r="219" spans="1:19" x14ac:dyDescent="0.25">
      <c r="A219" s="71"/>
      <c r="B219" s="71"/>
      <c r="C219" s="71"/>
      <c r="D219" s="41"/>
      <c r="E219" s="41"/>
      <c r="F219" s="41"/>
      <c r="G219" s="73" t="s">
        <v>9</v>
      </c>
      <c r="H219" s="73"/>
      <c r="I219" s="73"/>
      <c r="J219" s="73"/>
      <c r="K219" s="12" t="s">
        <v>96</v>
      </c>
      <c r="L219" s="42" t="s">
        <v>74</v>
      </c>
      <c r="M219" s="4">
        <f>SUM(M220:M223)</f>
        <v>14369.5</v>
      </c>
      <c r="N219" s="4">
        <f>SUM(N220:N223)</f>
        <v>14369.5</v>
      </c>
      <c r="O219" s="4">
        <f>SUM(O220:O223)</f>
        <v>0</v>
      </c>
      <c r="P219" s="3">
        <f t="shared" si="13"/>
        <v>100</v>
      </c>
      <c r="Q219" s="27"/>
      <c r="R219" s="27"/>
      <c r="S219" s="27"/>
    </row>
    <row r="220" spans="1:19" x14ac:dyDescent="0.25">
      <c r="A220" s="71"/>
      <c r="B220" s="71"/>
      <c r="C220" s="71"/>
      <c r="D220" s="39"/>
      <c r="E220" s="39"/>
      <c r="F220" s="39"/>
      <c r="G220" s="96" t="s">
        <v>17</v>
      </c>
      <c r="H220" s="96"/>
      <c r="I220" s="96"/>
      <c r="J220" s="96"/>
      <c r="K220" s="30"/>
      <c r="L220" s="30"/>
      <c r="M220" s="3">
        <v>7929.8</v>
      </c>
      <c r="N220" s="23">
        <v>7929.8</v>
      </c>
      <c r="O220" s="8">
        <v>0</v>
      </c>
      <c r="P220" s="3">
        <f t="shared" si="13"/>
        <v>100</v>
      </c>
    </row>
    <row r="221" spans="1:19" x14ac:dyDescent="0.25">
      <c r="A221" s="71"/>
      <c r="B221" s="71"/>
      <c r="C221" s="71"/>
      <c r="D221" s="57"/>
      <c r="E221" s="57"/>
      <c r="F221" s="57"/>
      <c r="G221" s="96" t="s">
        <v>18</v>
      </c>
      <c r="H221" s="96"/>
      <c r="I221" s="96"/>
      <c r="J221" s="96"/>
      <c r="K221" s="59"/>
      <c r="L221" s="59"/>
      <c r="M221" s="3">
        <v>3908.3</v>
      </c>
      <c r="N221" s="3">
        <v>3908.3</v>
      </c>
      <c r="O221" s="4">
        <v>0</v>
      </c>
      <c r="P221" s="3">
        <f t="shared" ref="P221:P223" si="14">(N221-O221)/M221*100</f>
        <v>100</v>
      </c>
    </row>
    <row r="222" spans="1:19" x14ac:dyDescent="0.25">
      <c r="A222" s="71"/>
      <c r="B222" s="71"/>
      <c r="C222" s="71"/>
      <c r="D222" s="39"/>
      <c r="E222" s="39"/>
      <c r="F222" s="39"/>
      <c r="G222" s="96" t="s">
        <v>19</v>
      </c>
      <c r="H222" s="96"/>
      <c r="I222" s="96"/>
      <c r="J222" s="96"/>
      <c r="K222" s="30"/>
      <c r="L222" s="30"/>
      <c r="M222" s="3">
        <v>0</v>
      </c>
      <c r="N222" s="3">
        <v>0</v>
      </c>
      <c r="O222" s="28">
        <v>0</v>
      </c>
      <c r="P222" s="3">
        <v>0</v>
      </c>
    </row>
    <row r="223" spans="1:19" x14ac:dyDescent="0.25">
      <c r="A223" s="71"/>
      <c r="B223" s="71"/>
      <c r="C223" s="71"/>
      <c r="D223" s="57"/>
      <c r="E223" s="57"/>
      <c r="F223" s="57"/>
      <c r="G223" s="96" t="s">
        <v>20</v>
      </c>
      <c r="H223" s="96"/>
      <c r="I223" s="96"/>
      <c r="J223" s="96"/>
      <c r="K223" s="59"/>
      <c r="L223" s="59"/>
      <c r="M223" s="3">
        <v>2531.4</v>
      </c>
      <c r="N223" s="3">
        <v>2531.4</v>
      </c>
      <c r="O223" s="28">
        <v>0</v>
      </c>
      <c r="P223" s="3">
        <f t="shared" si="14"/>
        <v>100</v>
      </c>
    </row>
    <row r="224" spans="1:19" ht="31.5" customHeight="1" x14ac:dyDescent="0.25">
      <c r="A224" s="71"/>
      <c r="B224" s="71"/>
      <c r="C224" s="71"/>
      <c r="D224" s="39"/>
      <c r="E224" s="39"/>
      <c r="F224" s="39"/>
      <c r="G224" s="73" t="s">
        <v>7</v>
      </c>
      <c r="H224" s="74"/>
      <c r="I224" s="74"/>
      <c r="J224" s="74"/>
      <c r="K224" s="40"/>
      <c r="L224" s="40"/>
      <c r="M224" s="4"/>
      <c r="N224" s="4"/>
      <c r="O224" s="3"/>
      <c r="P224" s="3"/>
      <c r="R224" s="9"/>
    </row>
    <row r="225" spans="1:18" x14ac:dyDescent="0.25">
      <c r="A225" s="71"/>
      <c r="B225" s="71"/>
      <c r="C225" s="71"/>
      <c r="D225" s="41"/>
      <c r="E225" s="41"/>
      <c r="F225" s="41"/>
      <c r="G225" s="73" t="s">
        <v>8</v>
      </c>
      <c r="H225" s="73"/>
      <c r="I225" s="73"/>
      <c r="J225" s="73"/>
      <c r="K225" s="29"/>
      <c r="L225" s="29"/>
      <c r="M225" s="4"/>
      <c r="N225" s="4"/>
      <c r="O225" s="3"/>
      <c r="P225" s="3"/>
    </row>
    <row r="226" spans="1:18" ht="31.5" customHeight="1" x14ac:dyDescent="0.25">
      <c r="A226" s="71"/>
      <c r="B226" s="71"/>
      <c r="C226" s="71"/>
      <c r="D226" s="41"/>
      <c r="E226" s="41"/>
      <c r="F226" s="41"/>
      <c r="G226" s="73" t="s">
        <v>22</v>
      </c>
      <c r="H226" s="73"/>
      <c r="I226" s="73"/>
      <c r="J226" s="73"/>
      <c r="K226" s="29"/>
      <c r="L226" s="29"/>
      <c r="M226" s="4">
        <f>SUM(M227:M230)</f>
        <v>22527.5</v>
      </c>
      <c r="N226" s="4">
        <f>SUM(N227:N230)</f>
        <v>22527.5</v>
      </c>
      <c r="O226" s="3">
        <v>0</v>
      </c>
      <c r="P226" s="3">
        <f t="shared" ref="P226:P230" si="15">(N226-O226)/M226*100</f>
        <v>100</v>
      </c>
      <c r="R226" s="9"/>
    </row>
    <row r="227" spans="1:18" x14ac:dyDescent="0.25">
      <c r="A227" s="71"/>
      <c r="B227" s="71"/>
      <c r="C227" s="71"/>
      <c r="D227" s="41"/>
      <c r="E227" s="41"/>
      <c r="F227" s="41"/>
      <c r="G227" s="96" t="s">
        <v>17</v>
      </c>
      <c r="H227" s="96"/>
      <c r="I227" s="96"/>
      <c r="J227" s="96"/>
      <c r="K227" s="29"/>
      <c r="L227" s="29"/>
      <c r="M227" s="3">
        <v>12607.2</v>
      </c>
      <c r="N227" s="3">
        <v>12607.2</v>
      </c>
      <c r="O227" s="3">
        <v>0</v>
      </c>
      <c r="P227" s="3">
        <f t="shared" si="15"/>
        <v>100</v>
      </c>
      <c r="R227" s="9"/>
    </row>
    <row r="228" spans="1:18" x14ac:dyDescent="0.25">
      <c r="A228" s="71"/>
      <c r="B228" s="71"/>
      <c r="C228" s="71"/>
      <c r="D228" s="41"/>
      <c r="E228" s="41"/>
      <c r="F228" s="41"/>
      <c r="G228" s="96" t="s">
        <v>18</v>
      </c>
      <c r="H228" s="96"/>
      <c r="I228" s="96"/>
      <c r="J228" s="96"/>
      <c r="K228" s="29"/>
      <c r="L228" s="29"/>
      <c r="M228" s="3">
        <v>7330</v>
      </c>
      <c r="N228" s="3">
        <v>7330</v>
      </c>
      <c r="O228" s="3">
        <v>0</v>
      </c>
      <c r="P228" s="3">
        <f t="shared" si="15"/>
        <v>100</v>
      </c>
    </row>
    <row r="229" spans="1:18" x14ac:dyDescent="0.25">
      <c r="A229" s="71"/>
      <c r="B229" s="71"/>
      <c r="C229" s="71"/>
      <c r="D229" s="41"/>
      <c r="E229" s="41"/>
      <c r="F229" s="41"/>
      <c r="G229" s="96" t="s">
        <v>19</v>
      </c>
      <c r="H229" s="96"/>
      <c r="I229" s="96"/>
      <c r="J229" s="96"/>
      <c r="K229" s="29"/>
      <c r="L229" s="29"/>
      <c r="M229" s="3">
        <v>0</v>
      </c>
      <c r="N229" s="3">
        <v>0</v>
      </c>
      <c r="O229" s="3">
        <v>0</v>
      </c>
      <c r="P229" s="3">
        <v>0</v>
      </c>
    </row>
    <row r="230" spans="1:18" x14ac:dyDescent="0.25">
      <c r="A230" s="71"/>
      <c r="B230" s="71"/>
      <c r="C230" s="71"/>
      <c r="D230" s="41"/>
      <c r="E230" s="41"/>
      <c r="F230" s="41"/>
      <c r="G230" s="96" t="s">
        <v>20</v>
      </c>
      <c r="H230" s="96"/>
      <c r="I230" s="96"/>
      <c r="J230" s="96"/>
      <c r="K230" s="29"/>
      <c r="L230" s="29"/>
      <c r="M230" s="3">
        <v>2590.3000000000002</v>
      </c>
      <c r="N230" s="3">
        <v>2590.3000000000002</v>
      </c>
      <c r="O230" s="3">
        <v>0</v>
      </c>
      <c r="P230" s="3">
        <f t="shared" si="15"/>
        <v>100</v>
      </c>
    </row>
    <row r="231" spans="1:18" ht="54.75" customHeight="1" x14ac:dyDescent="0.25">
      <c r="A231" s="71"/>
      <c r="B231" s="71"/>
      <c r="C231" s="71"/>
      <c r="D231" s="41"/>
      <c r="E231" s="41"/>
      <c r="F231" s="41"/>
      <c r="G231" s="73" t="s">
        <v>11</v>
      </c>
      <c r="H231" s="74"/>
      <c r="I231" s="74"/>
      <c r="J231" s="74"/>
      <c r="K231" s="40"/>
      <c r="L231" s="40"/>
      <c r="M231" s="4"/>
      <c r="N231" s="4"/>
      <c r="O231" s="3"/>
      <c r="P231" s="3"/>
    </row>
    <row r="232" spans="1:18" ht="36.75" customHeight="1" x14ac:dyDescent="0.25">
      <c r="A232" s="71"/>
      <c r="B232" s="71"/>
      <c r="C232" s="71"/>
      <c r="D232" s="41"/>
      <c r="E232" s="41"/>
      <c r="F232" s="41"/>
      <c r="G232" s="73" t="s">
        <v>12</v>
      </c>
      <c r="H232" s="74"/>
      <c r="I232" s="74"/>
      <c r="J232" s="74"/>
      <c r="K232" s="40"/>
      <c r="L232" s="40"/>
      <c r="M232" s="4"/>
      <c r="N232" s="4"/>
      <c r="O232" s="3"/>
      <c r="P232" s="3"/>
    </row>
    <row r="233" spans="1:18" x14ac:dyDescent="0.25">
      <c r="A233" s="71" t="s">
        <v>68</v>
      </c>
      <c r="B233" s="72"/>
      <c r="C233" s="72"/>
      <c r="D233" s="39"/>
      <c r="E233" s="39"/>
      <c r="F233" s="39"/>
      <c r="G233" s="72" t="s">
        <v>5</v>
      </c>
      <c r="H233" s="72"/>
      <c r="I233" s="72"/>
      <c r="J233" s="72"/>
      <c r="K233" s="33"/>
      <c r="L233" s="33"/>
      <c r="M233" s="1">
        <f>SUM(M240,M239,M237,M236,M234)</f>
        <v>2521</v>
      </c>
      <c r="N233" s="1">
        <f>N234+N237</f>
        <v>2521</v>
      </c>
      <c r="O233" s="1">
        <f>O234+O237</f>
        <v>0</v>
      </c>
      <c r="P233" s="3">
        <f>(N233-O233)/M233*100</f>
        <v>100</v>
      </c>
    </row>
    <row r="234" spans="1:18" x14ac:dyDescent="0.25">
      <c r="A234" s="72"/>
      <c r="B234" s="72"/>
      <c r="C234" s="72"/>
      <c r="D234" s="39"/>
      <c r="E234" s="39"/>
      <c r="F234" s="39"/>
      <c r="G234" s="73" t="s">
        <v>6</v>
      </c>
      <c r="H234" s="73"/>
      <c r="I234" s="73"/>
      <c r="J234" s="73"/>
      <c r="K234" s="12" t="s">
        <v>97</v>
      </c>
      <c r="L234" s="29"/>
      <c r="M234" s="4">
        <v>271</v>
      </c>
      <c r="N234" s="4">
        <v>271</v>
      </c>
      <c r="O234" s="3">
        <v>0</v>
      </c>
      <c r="P234" s="3">
        <f>(N234-O234)/M234*100</f>
        <v>100</v>
      </c>
    </row>
    <row r="235" spans="1:18" ht="32.25" customHeight="1" x14ac:dyDescent="0.25">
      <c r="A235" s="72"/>
      <c r="B235" s="72"/>
      <c r="C235" s="72"/>
      <c r="D235" s="39"/>
      <c r="E235" s="39"/>
      <c r="F235" s="39"/>
      <c r="G235" s="73" t="s">
        <v>7</v>
      </c>
      <c r="H235" s="74"/>
      <c r="I235" s="74"/>
      <c r="J235" s="74"/>
      <c r="K235" s="40"/>
      <c r="L235" s="40"/>
      <c r="M235" s="4"/>
      <c r="N235" s="4"/>
      <c r="O235" s="3"/>
      <c r="P235" s="3"/>
    </row>
    <row r="236" spans="1:18" x14ac:dyDescent="0.25">
      <c r="A236" s="72"/>
      <c r="B236" s="72"/>
      <c r="C236" s="72"/>
      <c r="D236" s="41"/>
      <c r="E236" s="41"/>
      <c r="F236" s="41"/>
      <c r="G236" s="73" t="s">
        <v>8</v>
      </c>
      <c r="H236" s="73"/>
      <c r="I236" s="73"/>
      <c r="J236" s="73"/>
      <c r="K236" s="29"/>
      <c r="L236" s="29"/>
      <c r="M236" s="4"/>
      <c r="N236" s="4"/>
      <c r="O236" s="3"/>
      <c r="P236" s="3"/>
    </row>
    <row r="237" spans="1:18" x14ac:dyDescent="0.25">
      <c r="A237" s="72"/>
      <c r="B237" s="72"/>
      <c r="C237" s="72"/>
      <c r="D237" s="41"/>
      <c r="E237" s="41"/>
      <c r="F237" s="41"/>
      <c r="G237" s="73" t="s">
        <v>9</v>
      </c>
      <c r="H237" s="73"/>
      <c r="I237" s="73"/>
      <c r="J237" s="73"/>
      <c r="K237" s="12" t="s">
        <v>98</v>
      </c>
      <c r="L237" s="42" t="s">
        <v>57</v>
      </c>
      <c r="M237" s="4">
        <v>2250</v>
      </c>
      <c r="N237" s="4">
        <v>2250</v>
      </c>
      <c r="O237" s="3">
        <v>0</v>
      </c>
      <c r="P237" s="3">
        <f>(N237-O237)/M237*100</f>
        <v>100</v>
      </c>
    </row>
    <row r="238" spans="1:18" x14ac:dyDescent="0.25">
      <c r="A238" s="72"/>
      <c r="B238" s="72"/>
      <c r="C238" s="72"/>
      <c r="D238" s="41"/>
      <c r="E238" s="41"/>
      <c r="F238" s="41"/>
      <c r="G238" s="73" t="s">
        <v>10</v>
      </c>
      <c r="H238" s="73"/>
      <c r="I238" s="73"/>
      <c r="J238" s="73"/>
      <c r="K238" s="29"/>
      <c r="L238" s="29"/>
      <c r="M238" s="4"/>
      <c r="N238" s="4"/>
      <c r="O238" s="3"/>
      <c r="P238" s="3"/>
    </row>
    <row r="239" spans="1:18" ht="51" customHeight="1" x14ac:dyDescent="0.25">
      <c r="A239" s="72"/>
      <c r="B239" s="72"/>
      <c r="C239" s="72"/>
      <c r="D239" s="41"/>
      <c r="E239" s="41"/>
      <c r="F239" s="41"/>
      <c r="G239" s="73" t="s">
        <v>11</v>
      </c>
      <c r="H239" s="74"/>
      <c r="I239" s="74"/>
      <c r="J239" s="74"/>
      <c r="K239" s="40"/>
      <c r="L239" s="40"/>
      <c r="M239" s="4"/>
      <c r="N239" s="4"/>
      <c r="O239" s="3"/>
      <c r="P239" s="3"/>
    </row>
    <row r="240" spans="1:18" ht="29.25" customHeight="1" x14ac:dyDescent="0.25">
      <c r="A240" s="72"/>
      <c r="B240" s="72"/>
      <c r="C240" s="72"/>
      <c r="D240" s="41"/>
      <c r="E240" s="41"/>
      <c r="F240" s="41"/>
      <c r="G240" s="73" t="s">
        <v>12</v>
      </c>
      <c r="H240" s="74"/>
      <c r="I240" s="74"/>
      <c r="J240" s="74"/>
      <c r="K240" s="40"/>
      <c r="L240" s="40"/>
      <c r="M240" s="4"/>
      <c r="N240" s="4"/>
      <c r="O240" s="3"/>
      <c r="P240" s="3"/>
    </row>
    <row r="241" spans="1:16" x14ac:dyDescent="0.25">
      <c r="A241" s="71" t="s">
        <v>127</v>
      </c>
      <c r="B241" s="72"/>
      <c r="C241" s="72"/>
      <c r="D241" s="39"/>
      <c r="E241" s="39"/>
      <c r="F241" s="39"/>
      <c r="G241" s="72" t="s">
        <v>5</v>
      </c>
      <c r="H241" s="72"/>
      <c r="I241" s="72"/>
      <c r="J241" s="72"/>
      <c r="K241" s="33"/>
      <c r="L241" s="33"/>
      <c r="M241" s="1">
        <f>SUM(M248,M247,M245,M244,M242)</f>
        <v>3480.4</v>
      </c>
      <c r="N241" s="1">
        <f>N245</f>
        <v>3478.1</v>
      </c>
      <c r="O241" s="1">
        <f>O245</f>
        <v>0</v>
      </c>
      <c r="P241" s="3">
        <f>(N241-O241)/M241*100</f>
        <v>99.933915641880233</v>
      </c>
    </row>
    <row r="242" spans="1:16" x14ac:dyDescent="0.25">
      <c r="A242" s="72"/>
      <c r="B242" s="72"/>
      <c r="C242" s="72"/>
      <c r="D242" s="39"/>
      <c r="E242" s="39"/>
      <c r="F242" s="39"/>
      <c r="G242" s="73" t="s">
        <v>6</v>
      </c>
      <c r="H242" s="73"/>
      <c r="I242" s="73"/>
      <c r="J242" s="73"/>
      <c r="K242" s="29"/>
      <c r="L242" s="29"/>
      <c r="M242" s="4"/>
      <c r="N242" s="4"/>
      <c r="O242" s="3"/>
      <c r="P242" s="3"/>
    </row>
    <row r="243" spans="1:16" ht="31.5" customHeight="1" x14ac:dyDescent="0.25">
      <c r="A243" s="72"/>
      <c r="B243" s="72"/>
      <c r="C243" s="72"/>
      <c r="D243" s="39"/>
      <c r="E243" s="39"/>
      <c r="F243" s="39"/>
      <c r="G243" s="73" t="s">
        <v>7</v>
      </c>
      <c r="H243" s="74"/>
      <c r="I243" s="74"/>
      <c r="J243" s="74"/>
      <c r="K243" s="40"/>
      <c r="L243" s="40"/>
      <c r="M243" s="4"/>
      <c r="N243" s="4"/>
      <c r="O243" s="3"/>
      <c r="P243" s="3"/>
    </row>
    <row r="244" spans="1:16" x14ac:dyDescent="0.25">
      <c r="A244" s="72"/>
      <c r="B244" s="72"/>
      <c r="C244" s="72"/>
      <c r="D244" s="41"/>
      <c r="E244" s="41"/>
      <c r="F244" s="41"/>
      <c r="G244" s="73" t="s">
        <v>8</v>
      </c>
      <c r="H244" s="73"/>
      <c r="I244" s="73"/>
      <c r="J244" s="73"/>
      <c r="K244" s="29"/>
      <c r="L244" s="29"/>
      <c r="M244" s="4"/>
      <c r="N244" s="4"/>
      <c r="O244" s="3"/>
      <c r="P244" s="3"/>
    </row>
    <row r="245" spans="1:16" x14ac:dyDescent="0.25">
      <c r="A245" s="72"/>
      <c r="B245" s="72"/>
      <c r="C245" s="72"/>
      <c r="D245" s="41"/>
      <c r="E245" s="41"/>
      <c r="F245" s="41"/>
      <c r="G245" s="73" t="s">
        <v>9</v>
      </c>
      <c r="H245" s="73"/>
      <c r="I245" s="73"/>
      <c r="J245" s="73"/>
      <c r="K245" s="12" t="s">
        <v>99</v>
      </c>
      <c r="L245" s="42" t="s">
        <v>58</v>
      </c>
      <c r="M245" s="4">
        <v>3480.4</v>
      </c>
      <c r="N245" s="4">
        <v>3478.1</v>
      </c>
      <c r="O245" s="3">
        <v>0</v>
      </c>
      <c r="P245" s="3">
        <f>(N245-O245)/M245*100</f>
        <v>99.933915641880233</v>
      </c>
    </row>
    <row r="246" spans="1:16" x14ac:dyDescent="0.25">
      <c r="A246" s="72"/>
      <c r="B246" s="72"/>
      <c r="C246" s="72"/>
      <c r="D246" s="41"/>
      <c r="E246" s="41"/>
      <c r="F246" s="41"/>
      <c r="G246" s="73" t="s">
        <v>10</v>
      </c>
      <c r="H246" s="73"/>
      <c r="I246" s="73"/>
      <c r="J246" s="73"/>
      <c r="K246" s="29"/>
      <c r="L246" s="29"/>
      <c r="M246" s="4"/>
      <c r="N246" s="4"/>
      <c r="O246" s="3"/>
      <c r="P246" s="3"/>
    </row>
    <row r="247" spans="1:16" ht="52.5" customHeight="1" x14ac:dyDescent="0.25">
      <c r="A247" s="72"/>
      <c r="B247" s="72"/>
      <c r="C247" s="72"/>
      <c r="D247" s="41"/>
      <c r="E247" s="41"/>
      <c r="F247" s="41"/>
      <c r="G247" s="73" t="s">
        <v>11</v>
      </c>
      <c r="H247" s="74"/>
      <c r="I247" s="74"/>
      <c r="J247" s="74"/>
      <c r="K247" s="40"/>
      <c r="L247" s="40"/>
      <c r="M247" s="4"/>
      <c r="N247" s="4"/>
      <c r="O247" s="3"/>
      <c r="P247" s="3"/>
    </row>
    <row r="248" spans="1:16" ht="31.5" customHeight="1" x14ac:dyDescent="0.25">
      <c r="A248" s="72"/>
      <c r="B248" s="72"/>
      <c r="C248" s="72"/>
      <c r="D248" s="41"/>
      <c r="E248" s="41"/>
      <c r="F248" s="41"/>
      <c r="G248" s="73" t="s">
        <v>12</v>
      </c>
      <c r="H248" s="74"/>
      <c r="I248" s="74"/>
      <c r="J248" s="74"/>
      <c r="K248" s="40"/>
      <c r="L248" s="40"/>
      <c r="M248" s="4"/>
      <c r="N248" s="4"/>
      <c r="O248" s="3"/>
      <c r="P248" s="3"/>
    </row>
    <row r="249" spans="1:16" ht="15.75" customHeight="1" x14ac:dyDescent="0.25">
      <c r="A249" s="75" t="s">
        <v>135</v>
      </c>
      <c r="B249" s="76"/>
      <c r="C249" s="77"/>
      <c r="D249" s="39"/>
      <c r="E249" s="39"/>
      <c r="F249" s="39"/>
      <c r="G249" s="84" t="s">
        <v>5</v>
      </c>
      <c r="H249" s="85"/>
      <c r="I249" s="85"/>
      <c r="J249" s="86"/>
      <c r="K249" s="33"/>
      <c r="L249" s="33"/>
      <c r="M249" s="1">
        <f>SUM(M256,M255,M253,M252,M250)</f>
        <v>1056.3</v>
      </c>
      <c r="N249" s="1">
        <f>SUM(N256,N255,N253,N252,N250)</f>
        <v>1056.3</v>
      </c>
      <c r="O249" s="3">
        <v>0</v>
      </c>
      <c r="P249" s="3">
        <f>(N249-O249)/M249*100</f>
        <v>100</v>
      </c>
    </row>
    <row r="250" spans="1:16" ht="15.75" customHeight="1" x14ac:dyDescent="0.25">
      <c r="A250" s="78"/>
      <c r="B250" s="79"/>
      <c r="C250" s="80"/>
      <c r="D250" s="39"/>
      <c r="E250" s="39"/>
      <c r="F250" s="39"/>
      <c r="G250" s="87" t="s">
        <v>6</v>
      </c>
      <c r="H250" s="88"/>
      <c r="I250" s="88"/>
      <c r="J250" s="89"/>
      <c r="K250" s="12" t="s">
        <v>100</v>
      </c>
      <c r="L250" s="29"/>
      <c r="M250" s="1">
        <v>1056.3</v>
      </c>
      <c r="N250" s="1">
        <v>1056.3</v>
      </c>
      <c r="O250" s="3">
        <v>0</v>
      </c>
      <c r="P250" s="3">
        <f>(N250-O250)/M250*100</f>
        <v>100</v>
      </c>
    </row>
    <row r="251" spans="1:16" ht="30.75" customHeight="1" x14ac:dyDescent="0.25">
      <c r="A251" s="78"/>
      <c r="B251" s="79"/>
      <c r="C251" s="80"/>
      <c r="D251" s="39"/>
      <c r="E251" s="39"/>
      <c r="F251" s="39"/>
      <c r="G251" s="87" t="s">
        <v>7</v>
      </c>
      <c r="H251" s="88"/>
      <c r="I251" s="88"/>
      <c r="J251" s="89"/>
      <c r="K251" s="40"/>
      <c r="L251" s="40"/>
      <c r="M251" s="1"/>
      <c r="N251" s="1"/>
      <c r="O251" s="3"/>
      <c r="P251" s="3"/>
    </row>
    <row r="252" spans="1:16" ht="18" customHeight="1" x14ac:dyDescent="0.25">
      <c r="A252" s="78"/>
      <c r="B252" s="79"/>
      <c r="C252" s="80"/>
      <c r="D252" s="41"/>
      <c r="E252" s="41"/>
      <c r="F252" s="41"/>
      <c r="G252" s="87" t="s">
        <v>8</v>
      </c>
      <c r="H252" s="88"/>
      <c r="I252" s="88"/>
      <c r="J252" s="89"/>
      <c r="K252" s="12"/>
      <c r="L252" s="42"/>
      <c r="M252" s="1"/>
      <c r="N252" s="1"/>
      <c r="O252" s="3"/>
      <c r="P252" s="3"/>
    </row>
    <row r="253" spans="1:16" ht="15.75" customHeight="1" x14ac:dyDescent="0.25">
      <c r="A253" s="78"/>
      <c r="B253" s="79"/>
      <c r="C253" s="80"/>
      <c r="D253" s="41"/>
      <c r="E253" s="41"/>
      <c r="F253" s="41"/>
      <c r="G253" s="87" t="s">
        <v>9</v>
      </c>
      <c r="H253" s="88"/>
      <c r="I253" s="88"/>
      <c r="J253" s="89"/>
      <c r="K253" s="29"/>
      <c r="L253" s="42"/>
      <c r="M253" s="1"/>
      <c r="N253" s="1"/>
      <c r="O253" s="3"/>
      <c r="P253" s="3"/>
    </row>
    <row r="254" spans="1:16" ht="15.75" customHeight="1" x14ac:dyDescent="0.25">
      <c r="A254" s="78"/>
      <c r="B254" s="79"/>
      <c r="C254" s="80"/>
      <c r="D254" s="41"/>
      <c r="E254" s="41"/>
      <c r="F254" s="41"/>
      <c r="G254" s="87" t="s">
        <v>10</v>
      </c>
      <c r="H254" s="88"/>
      <c r="I254" s="88"/>
      <c r="J254" s="89"/>
      <c r="K254" s="29"/>
      <c r="L254" s="29"/>
      <c r="M254" s="4"/>
      <c r="N254" s="4"/>
      <c r="O254" s="3"/>
      <c r="P254" s="3"/>
    </row>
    <row r="255" spans="1:16" ht="54" customHeight="1" x14ac:dyDescent="0.25">
      <c r="A255" s="78"/>
      <c r="B255" s="79"/>
      <c r="C255" s="80"/>
      <c r="D255" s="41"/>
      <c r="E255" s="41"/>
      <c r="F255" s="41"/>
      <c r="G255" s="87" t="s">
        <v>11</v>
      </c>
      <c r="H255" s="88"/>
      <c r="I255" s="88"/>
      <c r="J255" s="89"/>
      <c r="K255" s="40"/>
      <c r="L255" s="40"/>
      <c r="M255" s="4"/>
      <c r="N255" s="4"/>
      <c r="O255" s="3"/>
      <c r="P255" s="3"/>
    </row>
    <row r="256" spans="1:16" ht="36" customHeight="1" x14ac:dyDescent="0.25">
      <c r="A256" s="81"/>
      <c r="B256" s="82"/>
      <c r="C256" s="83"/>
      <c r="D256" s="41"/>
      <c r="E256" s="41"/>
      <c r="F256" s="41"/>
      <c r="G256" s="87" t="s">
        <v>12</v>
      </c>
      <c r="H256" s="88"/>
      <c r="I256" s="88"/>
      <c r="J256" s="89"/>
      <c r="K256" s="40"/>
      <c r="L256" s="40"/>
      <c r="M256" s="4"/>
      <c r="N256" s="4"/>
      <c r="O256" s="3"/>
      <c r="P256" s="3"/>
    </row>
    <row r="257" spans="1:16" ht="15.75" customHeight="1" x14ac:dyDescent="0.25">
      <c r="A257" s="75" t="s">
        <v>194</v>
      </c>
      <c r="B257" s="76"/>
      <c r="C257" s="77"/>
      <c r="D257" s="64"/>
      <c r="E257" s="64"/>
      <c r="F257" s="64"/>
      <c r="G257" s="84" t="s">
        <v>5</v>
      </c>
      <c r="H257" s="85"/>
      <c r="I257" s="85"/>
      <c r="J257" s="86"/>
      <c r="K257" s="65"/>
      <c r="L257" s="65"/>
      <c r="M257" s="1">
        <f>SUM(M264,M263,M261,M260,M258)</f>
        <v>2552.1999999999998</v>
      </c>
      <c r="N257" s="1">
        <f>SUM(N264,N263,N261,N260,N258)</f>
        <v>2068.6999999999998</v>
      </c>
      <c r="O257" s="3">
        <v>0</v>
      </c>
      <c r="P257" s="3">
        <f>(N257-O257)/M257*100</f>
        <v>81.055559909098037</v>
      </c>
    </row>
    <row r="258" spans="1:16" ht="15.75" customHeight="1" x14ac:dyDescent="0.25">
      <c r="A258" s="78"/>
      <c r="B258" s="79"/>
      <c r="C258" s="80"/>
      <c r="D258" s="64"/>
      <c r="E258" s="64"/>
      <c r="F258" s="64"/>
      <c r="G258" s="87" t="s">
        <v>6</v>
      </c>
      <c r="H258" s="88"/>
      <c r="I258" s="88"/>
      <c r="J258" s="89"/>
      <c r="K258" s="12"/>
      <c r="L258" s="66"/>
      <c r="M258" s="1"/>
      <c r="N258" s="1"/>
      <c r="O258" s="3"/>
      <c r="P258" s="3"/>
    </row>
    <row r="259" spans="1:16" ht="30.75" customHeight="1" x14ac:dyDescent="0.25">
      <c r="A259" s="78"/>
      <c r="B259" s="79"/>
      <c r="C259" s="80"/>
      <c r="D259" s="64"/>
      <c r="E259" s="64"/>
      <c r="F259" s="64"/>
      <c r="G259" s="87" t="s">
        <v>7</v>
      </c>
      <c r="H259" s="88"/>
      <c r="I259" s="88"/>
      <c r="J259" s="89"/>
      <c r="K259" s="68"/>
      <c r="L259" s="68"/>
      <c r="M259" s="1"/>
      <c r="N259" s="1"/>
      <c r="O259" s="3"/>
      <c r="P259" s="3"/>
    </row>
    <row r="260" spans="1:16" ht="18" customHeight="1" x14ac:dyDescent="0.25">
      <c r="A260" s="78"/>
      <c r="B260" s="79"/>
      <c r="C260" s="80"/>
      <c r="D260" s="41"/>
      <c r="E260" s="41"/>
      <c r="F260" s="41"/>
      <c r="G260" s="87" t="s">
        <v>8</v>
      </c>
      <c r="H260" s="88"/>
      <c r="I260" s="88"/>
      <c r="J260" s="89"/>
      <c r="K260" s="12" t="s">
        <v>218</v>
      </c>
      <c r="L260" s="42" t="s">
        <v>198</v>
      </c>
      <c r="M260" s="1">
        <v>2552.1999999999998</v>
      </c>
      <c r="N260" s="1">
        <v>2068.6999999999998</v>
      </c>
      <c r="O260" s="3">
        <v>0</v>
      </c>
      <c r="P260" s="3">
        <f>(N260-O260)/M260*100</f>
        <v>81.055559909098037</v>
      </c>
    </row>
    <row r="261" spans="1:16" ht="15.75" customHeight="1" x14ac:dyDescent="0.25">
      <c r="A261" s="78"/>
      <c r="B261" s="79"/>
      <c r="C261" s="80"/>
      <c r="D261" s="41"/>
      <c r="E261" s="41"/>
      <c r="F261" s="41"/>
      <c r="G261" s="87" t="s">
        <v>9</v>
      </c>
      <c r="H261" s="88"/>
      <c r="I261" s="88"/>
      <c r="J261" s="89"/>
      <c r="K261" s="66"/>
      <c r="L261" s="42"/>
      <c r="M261" s="1"/>
      <c r="N261" s="1"/>
      <c r="O261" s="3"/>
      <c r="P261" s="3"/>
    </row>
    <row r="262" spans="1:16" ht="15.75" customHeight="1" x14ac:dyDescent="0.25">
      <c r="A262" s="78"/>
      <c r="B262" s="79"/>
      <c r="C262" s="80"/>
      <c r="D262" s="41"/>
      <c r="E262" s="41"/>
      <c r="F262" s="41"/>
      <c r="G262" s="87" t="s">
        <v>10</v>
      </c>
      <c r="H262" s="88"/>
      <c r="I262" s="88"/>
      <c r="J262" s="89"/>
      <c r="K262" s="66"/>
      <c r="L262" s="66"/>
      <c r="M262" s="4"/>
      <c r="N262" s="4"/>
      <c r="O262" s="3"/>
      <c r="P262" s="3"/>
    </row>
    <row r="263" spans="1:16" ht="51.75" customHeight="1" x14ac:dyDescent="0.25">
      <c r="A263" s="78"/>
      <c r="B263" s="79"/>
      <c r="C263" s="80"/>
      <c r="D263" s="41"/>
      <c r="E263" s="41"/>
      <c r="F263" s="41"/>
      <c r="G263" s="87" t="s">
        <v>11</v>
      </c>
      <c r="H263" s="88"/>
      <c r="I263" s="88"/>
      <c r="J263" s="89"/>
      <c r="K263" s="68"/>
      <c r="L263" s="68"/>
      <c r="M263" s="4"/>
      <c r="N263" s="4"/>
      <c r="O263" s="3"/>
      <c r="P263" s="3"/>
    </row>
    <row r="264" spans="1:16" ht="30" customHeight="1" x14ac:dyDescent="0.25">
      <c r="A264" s="81"/>
      <c r="B264" s="82"/>
      <c r="C264" s="83"/>
      <c r="D264" s="41"/>
      <c r="E264" s="41"/>
      <c r="F264" s="41"/>
      <c r="G264" s="87" t="s">
        <v>12</v>
      </c>
      <c r="H264" s="88"/>
      <c r="I264" s="88"/>
      <c r="J264" s="89"/>
      <c r="K264" s="68"/>
      <c r="L264" s="68"/>
      <c r="M264" s="4"/>
      <c r="N264" s="4"/>
      <c r="O264" s="3"/>
      <c r="P264" s="3"/>
    </row>
    <row r="265" spans="1:16" ht="15.75" hidden="1" customHeight="1" x14ac:dyDescent="0.25">
      <c r="A265" s="75" t="s">
        <v>136</v>
      </c>
      <c r="B265" s="76"/>
      <c r="C265" s="77"/>
      <c r="D265" s="44"/>
      <c r="E265" s="44"/>
      <c r="F265" s="44"/>
      <c r="G265" s="84" t="s">
        <v>5</v>
      </c>
      <c r="H265" s="85"/>
      <c r="I265" s="85"/>
      <c r="J265" s="86"/>
      <c r="K265" s="45"/>
      <c r="L265" s="45"/>
      <c r="M265" s="1">
        <f>SUM(M266:M267)</f>
        <v>0</v>
      </c>
      <c r="N265" s="1">
        <f>SUM(N266:N267)</f>
        <v>0</v>
      </c>
      <c r="O265" s="3">
        <v>0</v>
      </c>
      <c r="P265" s="3"/>
    </row>
    <row r="266" spans="1:16" hidden="1" x14ac:dyDescent="0.25">
      <c r="A266" s="78"/>
      <c r="B266" s="79"/>
      <c r="C266" s="80"/>
      <c r="D266" s="44"/>
      <c r="E266" s="44"/>
      <c r="F266" s="44"/>
      <c r="G266" s="87" t="s">
        <v>17</v>
      </c>
      <c r="H266" s="104"/>
      <c r="I266" s="104"/>
      <c r="J266" s="105"/>
      <c r="K266" s="12"/>
      <c r="L266" s="43"/>
      <c r="M266" s="1">
        <f>M269+M272+M277</f>
        <v>0</v>
      </c>
      <c r="N266" s="1">
        <f>N269+N272+N277</f>
        <v>0</v>
      </c>
      <c r="O266" s="3">
        <v>0</v>
      </c>
      <c r="P266" s="3"/>
    </row>
    <row r="267" spans="1:16" ht="30.75" hidden="1" customHeight="1" x14ac:dyDescent="0.25">
      <c r="A267" s="78"/>
      <c r="B267" s="79"/>
      <c r="C267" s="80"/>
      <c r="D267" s="44"/>
      <c r="E267" s="44"/>
      <c r="F267" s="44"/>
      <c r="G267" s="87" t="s">
        <v>20</v>
      </c>
      <c r="H267" s="104"/>
      <c r="I267" s="104"/>
      <c r="J267" s="105"/>
      <c r="K267" s="46"/>
      <c r="L267" s="46"/>
      <c r="M267" s="1">
        <f>M270+M278+M273</f>
        <v>0</v>
      </c>
      <c r="N267" s="1">
        <f>N270+N278+N273</f>
        <v>0</v>
      </c>
      <c r="O267" s="3">
        <v>0</v>
      </c>
      <c r="P267" s="3"/>
    </row>
    <row r="268" spans="1:16" ht="15.75" hidden="1" customHeight="1" x14ac:dyDescent="0.25">
      <c r="A268" s="78"/>
      <c r="B268" s="79"/>
      <c r="C268" s="80"/>
      <c r="D268" s="41"/>
      <c r="E268" s="41"/>
      <c r="F268" s="41"/>
      <c r="G268" s="73" t="s">
        <v>21</v>
      </c>
      <c r="H268" s="73"/>
      <c r="I268" s="73"/>
      <c r="J268" s="73"/>
      <c r="K268" s="12" t="s">
        <v>148</v>
      </c>
      <c r="L268" s="42"/>
      <c r="M268" s="1">
        <f>SUM(M269:M270)</f>
        <v>0</v>
      </c>
      <c r="N268" s="1">
        <f>SUM(N269:N270)</f>
        <v>0</v>
      </c>
      <c r="O268" s="3">
        <v>0</v>
      </c>
      <c r="P268" s="3"/>
    </row>
    <row r="269" spans="1:16" hidden="1" x14ac:dyDescent="0.25">
      <c r="A269" s="78"/>
      <c r="B269" s="79"/>
      <c r="C269" s="80"/>
      <c r="D269" s="41"/>
      <c r="E269" s="41"/>
      <c r="F269" s="41"/>
      <c r="G269" s="87" t="s">
        <v>17</v>
      </c>
      <c r="H269" s="88"/>
      <c r="I269" s="88"/>
      <c r="J269" s="89"/>
      <c r="K269" s="12"/>
      <c r="L269" s="42"/>
      <c r="M269" s="1"/>
      <c r="N269" s="1"/>
      <c r="O269" s="3"/>
      <c r="P269" s="3"/>
    </row>
    <row r="270" spans="1:16" ht="18.75" hidden="1" customHeight="1" x14ac:dyDescent="0.25">
      <c r="A270" s="78"/>
      <c r="B270" s="79"/>
      <c r="C270" s="80"/>
      <c r="D270" s="41"/>
      <c r="E270" s="41"/>
      <c r="F270" s="41"/>
      <c r="G270" s="87" t="s">
        <v>20</v>
      </c>
      <c r="H270" s="88"/>
      <c r="I270" s="88"/>
      <c r="J270" s="89"/>
      <c r="K270" s="43"/>
      <c r="L270" s="43"/>
      <c r="M270" s="4"/>
      <c r="N270" s="4"/>
      <c r="O270" s="3"/>
      <c r="P270" s="3"/>
    </row>
    <row r="271" spans="1:16" ht="15.75" hidden="1" customHeight="1" x14ac:dyDescent="0.25">
      <c r="A271" s="78"/>
      <c r="B271" s="79"/>
      <c r="C271" s="80"/>
      <c r="D271" s="41"/>
      <c r="E271" s="41"/>
      <c r="F271" s="41"/>
      <c r="G271" s="73" t="s">
        <v>9</v>
      </c>
      <c r="H271" s="73"/>
      <c r="I271" s="73"/>
      <c r="J271" s="73"/>
      <c r="K271" s="46" t="s">
        <v>149</v>
      </c>
      <c r="L271" s="42" t="s">
        <v>138</v>
      </c>
      <c r="M271" s="4">
        <f>SUM(M272:M273)</f>
        <v>0</v>
      </c>
      <c r="N271" s="4">
        <f>SUM(N272:N273)</f>
        <v>0</v>
      </c>
      <c r="O271" s="3">
        <v>0</v>
      </c>
      <c r="P271" s="3"/>
    </row>
    <row r="272" spans="1:16" ht="15.75" hidden="1" customHeight="1" x14ac:dyDescent="0.25">
      <c r="A272" s="78"/>
      <c r="B272" s="79"/>
      <c r="C272" s="80"/>
      <c r="D272" s="41"/>
      <c r="E272" s="41"/>
      <c r="F272" s="41"/>
      <c r="G272" s="96" t="s">
        <v>17</v>
      </c>
      <c r="H272" s="96"/>
      <c r="I272" s="96"/>
      <c r="J272" s="96"/>
      <c r="K272" s="46"/>
      <c r="L272" s="46"/>
      <c r="M272" s="4"/>
      <c r="N272" s="4"/>
      <c r="O272" s="3"/>
      <c r="P272" s="3"/>
    </row>
    <row r="273" spans="1:16" hidden="1" x14ac:dyDescent="0.25">
      <c r="A273" s="78"/>
      <c r="B273" s="79"/>
      <c r="C273" s="80"/>
      <c r="D273" s="41"/>
      <c r="E273" s="41"/>
      <c r="F273" s="41"/>
      <c r="G273" s="96" t="s">
        <v>20</v>
      </c>
      <c r="H273" s="96"/>
      <c r="I273" s="96"/>
      <c r="J273" s="96"/>
      <c r="K273" s="12"/>
      <c r="L273" s="42"/>
      <c r="M273" s="1"/>
      <c r="N273" s="1"/>
      <c r="O273" s="3"/>
      <c r="P273" s="3"/>
    </row>
    <row r="274" spans="1:16" ht="18.75" hidden="1" customHeight="1" x14ac:dyDescent="0.25">
      <c r="A274" s="78"/>
      <c r="B274" s="79"/>
      <c r="C274" s="80"/>
      <c r="D274" s="41"/>
      <c r="E274" s="41"/>
      <c r="F274" s="41"/>
      <c r="G274" s="87" t="s">
        <v>7</v>
      </c>
      <c r="H274" s="104"/>
      <c r="I274" s="104"/>
      <c r="J274" s="105"/>
      <c r="K274" s="62"/>
      <c r="L274" s="62"/>
      <c r="M274" s="4"/>
      <c r="N274" s="4"/>
      <c r="O274" s="3"/>
      <c r="P274" s="3"/>
    </row>
    <row r="275" spans="1:16" ht="15.75" hidden="1" customHeight="1" x14ac:dyDescent="0.25">
      <c r="A275" s="78"/>
      <c r="B275" s="79"/>
      <c r="C275" s="80"/>
      <c r="D275" s="41"/>
      <c r="E275" s="41"/>
      <c r="F275" s="41"/>
      <c r="G275" s="111" t="s">
        <v>8</v>
      </c>
      <c r="H275" s="111"/>
      <c r="I275" s="111"/>
      <c r="J275" s="111"/>
      <c r="K275" s="63"/>
      <c r="L275" s="63"/>
      <c r="M275" s="4"/>
      <c r="N275" s="4"/>
      <c r="O275" s="3"/>
      <c r="P275" s="3"/>
    </row>
    <row r="276" spans="1:16" ht="32.25" hidden="1" customHeight="1" x14ac:dyDescent="0.25">
      <c r="A276" s="78"/>
      <c r="B276" s="79"/>
      <c r="C276" s="80"/>
      <c r="D276" s="41"/>
      <c r="E276" s="41"/>
      <c r="F276" s="41"/>
      <c r="G276" s="73" t="s">
        <v>22</v>
      </c>
      <c r="H276" s="73"/>
      <c r="I276" s="73"/>
      <c r="J276" s="73"/>
      <c r="K276" s="63"/>
      <c r="L276" s="63"/>
      <c r="M276" s="4"/>
      <c r="N276" s="4"/>
      <c r="O276" s="3"/>
      <c r="P276" s="3"/>
    </row>
    <row r="277" spans="1:16" ht="15.75" hidden="1" customHeight="1" x14ac:dyDescent="0.25">
      <c r="A277" s="78"/>
      <c r="B277" s="79"/>
      <c r="C277" s="80"/>
      <c r="D277" s="41"/>
      <c r="E277" s="41"/>
      <c r="F277" s="41"/>
      <c r="G277" s="87" t="s">
        <v>17</v>
      </c>
      <c r="H277" s="88"/>
      <c r="I277" s="88"/>
      <c r="J277" s="89"/>
      <c r="K277" s="63"/>
      <c r="L277" s="63"/>
      <c r="M277" s="4"/>
      <c r="N277" s="4"/>
      <c r="O277" s="3"/>
      <c r="P277" s="3"/>
    </row>
    <row r="278" spans="1:16" ht="6" hidden="1" customHeight="1" x14ac:dyDescent="0.25">
      <c r="A278" s="81"/>
      <c r="B278" s="82"/>
      <c r="C278" s="83"/>
      <c r="D278" s="41"/>
      <c r="E278" s="41"/>
      <c r="F278" s="41"/>
      <c r="G278" s="87" t="s">
        <v>20</v>
      </c>
      <c r="H278" s="88"/>
      <c r="I278" s="88"/>
      <c r="J278" s="89"/>
      <c r="K278" s="63"/>
      <c r="L278" s="63"/>
      <c r="M278" s="4"/>
      <c r="N278" s="4"/>
      <c r="O278" s="3"/>
      <c r="P278" s="3"/>
    </row>
    <row r="279" spans="1:16" x14ac:dyDescent="0.25">
      <c r="A279" s="71" t="s">
        <v>137</v>
      </c>
      <c r="B279" s="72"/>
      <c r="C279" s="72"/>
      <c r="D279" s="44"/>
      <c r="E279" s="44"/>
      <c r="F279" s="44"/>
      <c r="G279" s="72" t="s">
        <v>5</v>
      </c>
      <c r="H279" s="72"/>
      <c r="I279" s="72"/>
      <c r="J279" s="72"/>
      <c r="K279" s="45"/>
      <c r="L279" s="45"/>
      <c r="M279" s="1">
        <f>SUM(M286,M285,M283,M282,M280)</f>
        <v>17516.099999999999</v>
      </c>
      <c r="N279" s="1">
        <f>SUM(N286,N285,N283,N282,N280)</f>
        <v>17516.099999999999</v>
      </c>
      <c r="O279" s="3">
        <v>0</v>
      </c>
      <c r="P279" s="3">
        <f>(N279-O279)/M279*100</f>
        <v>100</v>
      </c>
    </row>
    <row r="280" spans="1:16" ht="18.75" customHeight="1" x14ac:dyDescent="0.25">
      <c r="A280" s="72"/>
      <c r="B280" s="72"/>
      <c r="C280" s="72"/>
      <c r="D280" s="44"/>
      <c r="E280" s="44"/>
      <c r="F280" s="44"/>
      <c r="G280" s="73" t="s">
        <v>6</v>
      </c>
      <c r="H280" s="73"/>
      <c r="I280" s="73"/>
      <c r="J280" s="73"/>
      <c r="K280" s="12" t="s">
        <v>139</v>
      </c>
      <c r="L280" s="43"/>
      <c r="M280" s="1">
        <v>1226.0999999999999</v>
      </c>
      <c r="N280" s="1">
        <v>1226.0999999999999</v>
      </c>
      <c r="O280" s="3">
        <v>0</v>
      </c>
      <c r="P280" s="3">
        <f>(N280-O280)/M280*100</f>
        <v>100</v>
      </c>
    </row>
    <row r="281" spans="1:16" ht="15.75" customHeight="1" x14ac:dyDescent="0.25">
      <c r="A281" s="72"/>
      <c r="B281" s="72"/>
      <c r="C281" s="72"/>
      <c r="D281" s="44"/>
      <c r="E281" s="44"/>
      <c r="F281" s="44"/>
      <c r="G281" s="73" t="s">
        <v>7</v>
      </c>
      <c r="H281" s="74"/>
      <c r="I281" s="74"/>
      <c r="J281" s="74"/>
      <c r="K281" s="56"/>
      <c r="L281" s="46"/>
      <c r="M281" s="1"/>
      <c r="N281" s="1"/>
      <c r="O281" s="3"/>
      <c r="P281" s="3"/>
    </row>
    <row r="282" spans="1:16" ht="15.75" customHeight="1" x14ac:dyDescent="0.25">
      <c r="A282" s="72"/>
      <c r="B282" s="72"/>
      <c r="C282" s="72"/>
      <c r="D282" s="41"/>
      <c r="E282" s="41"/>
      <c r="F282" s="41"/>
      <c r="G282" s="73" t="s">
        <v>8</v>
      </c>
      <c r="H282" s="73"/>
      <c r="I282" s="73"/>
      <c r="J282" s="73"/>
      <c r="K282" s="12"/>
      <c r="L282" s="42"/>
      <c r="M282" s="1"/>
      <c r="N282" s="1"/>
      <c r="O282" s="3"/>
      <c r="P282" s="3"/>
    </row>
    <row r="283" spans="1:16" x14ac:dyDescent="0.25">
      <c r="A283" s="72"/>
      <c r="B283" s="72"/>
      <c r="C283" s="72"/>
      <c r="D283" s="41"/>
      <c r="E283" s="41"/>
      <c r="F283" s="41"/>
      <c r="G283" s="73" t="s">
        <v>9</v>
      </c>
      <c r="H283" s="73"/>
      <c r="I283" s="73"/>
      <c r="J283" s="73"/>
      <c r="K283" s="12" t="s">
        <v>140</v>
      </c>
      <c r="L283" s="42" t="s">
        <v>176</v>
      </c>
      <c r="M283" s="1">
        <v>16290</v>
      </c>
      <c r="N283" s="1">
        <v>16290</v>
      </c>
      <c r="O283" s="3">
        <v>0</v>
      </c>
      <c r="P283" s="3">
        <f>(N283-O283)/M283*100</f>
        <v>100</v>
      </c>
    </row>
    <row r="284" spans="1:16" ht="18.75" customHeight="1" x14ac:dyDescent="0.25">
      <c r="A284" s="72"/>
      <c r="B284" s="72"/>
      <c r="C284" s="72"/>
      <c r="D284" s="41"/>
      <c r="E284" s="41"/>
      <c r="F284" s="41"/>
      <c r="G284" s="73" t="s">
        <v>10</v>
      </c>
      <c r="H284" s="73"/>
      <c r="I284" s="73"/>
      <c r="J284" s="73"/>
      <c r="K284" s="43"/>
      <c r="L284" s="43"/>
      <c r="M284" s="4"/>
      <c r="N284" s="4"/>
      <c r="O284" s="3"/>
      <c r="P284" s="3"/>
    </row>
    <row r="285" spans="1:16" ht="54" customHeight="1" x14ac:dyDescent="0.25">
      <c r="A285" s="72"/>
      <c r="B285" s="72"/>
      <c r="C285" s="72"/>
      <c r="D285" s="41"/>
      <c r="E285" s="41"/>
      <c r="F285" s="41"/>
      <c r="G285" s="73" t="s">
        <v>11</v>
      </c>
      <c r="H285" s="74"/>
      <c r="I285" s="74"/>
      <c r="J285" s="74"/>
      <c r="K285" s="46"/>
      <c r="L285" s="46"/>
      <c r="M285" s="4"/>
      <c r="N285" s="4"/>
      <c r="O285" s="3"/>
      <c r="P285" s="3"/>
    </row>
    <row r="286" spans="1:16" ht="33.75" customHeight="1" x14ac:dyDescent="0.25">
      <c r="A286" s="72"/>
      <c r="B286" s="72"/>
      <c r="C286" s="72"/>
      <c r="D286" s="41"/>
      <c r="E286" s="41"/>
      <c r="F286" s="41"/>
      <c r="G286" s="73" t="s">
        <v>12</v>
      </c>
      <c r="H286" s="74"/>
      <c r="I286" s="74"/>
      <c r="J286" s="74"/>
      <c r="K286" s="46"/>
      <c r="L286" s="46"/>
      <c r="M286" s="4"/>
      <c r="N286" s="4"/>
      <c r="O286" s="3"/>
      <c r="P286" s="3"/>
    </row>
    <row r="287" spans="1:16" x14ac:dyDescent="0.25">
      <c r="A287" s="71" t="s">
        <v>195</v>
      </c>
      <c r="B287" s="72"/>
      <c r="C287" s="72"/>
      <c r="D287" s="64"/>
      <c r="E287" s="64"/>
      <c r="F287" s="64"/>
      <c r="G287" s="72" t="s">
        <v>5</v>
      </c>
      <c r="H287" s="72"/>
      <c r="I287" s="72"/>
      <c r="J287" s="72"/>
      <c r="K287" s="65"/>
      <c r="L287" s="65"/>
      <c r="M287" s="1">
        <f>SUM(M294,M293,M291,M290,M288)</f>
        <v>1457.2</v>
      </c>
      <c r="N287" s="1">
        <f>SUM(N294,N293,N291,N290,N288)</f>
        <v>1457.2</v>
      </c>
      <c r="O287" s="3">
        <v>0</v>
      </c>
      <c r="P287" s="3">
        <f>(N287-O287)/M287*100</f>
        <v>100</v>
      </c>
    </row>
    <row r="288" spans="1:16" ht="18.75" customHeight="1" x14ac:dyDescent="0.25">
      <c r="A288" s="72"/>
      <c r="B288" s="72"/>
      <c r="C288" s="72"/>
      <c r="D288" s="64"/>
      <c r="E288" s="64"/>
      <c r="F288" s="64"/>
      <c r="G288" s="73" t="s">
        <v>6</v>
      </c>
      <c r="H288" s="73"/>
      <c r="I288" s="73"/>
      <c r="J288" s="73"/>
      <c r="K288" s="12" t="s">
        <v>196</v>
      </c>
      <c r="L288" s="66"/>
      <c r="M288" s="1">
        <v>102</v>
      </c>
      <c r="N288" s="1">
        <v>102</v>
      </c>
      <c r="O288" s="3">
        <v>0</v>
      </c>
      <c r="P288" s="3">
        <f>(N288-O288)/M288*100</f>
        <v>100</v>
      </c>
    </row>
    <row r="289" spans="1:16" ht="15.75" customHeight="1" x14ac:dyDescent="0.25">
      <c r="A289" s="72"/>
      <c r="B289" s="72"/>
      <c r="C289" s="72"/>
      <c r="D289" s="64"/>
      <c r="E289" s="64"/>
      <c r="F289" s="64"/>
      <c r="G289" s="73" t="s">
        <v>7</v>
      </c>
      <c r="H289" s="74"/>
      <c r="I289" s="74"/>
      <c r="J289" s="74"/>
      <c r="K289" s="68"/>
      <c r="L289" s="68"/>
      <c r="M289" s="1"/>
      <c r="N289" s="1"/>
      <c r="O289" s="3"/>
      <c r="P289" s="3"/>
    </row>
    <row r="290" spans="1:16" ht="15.75" customHeight="1" x14ac:dyDescent="0.25">
      <c r="A290" s="72"/>
      <c r="B290" s="72"/>
      <c r="C290" s="72"/>
      <c r="D290" s="41"/>
      <c r="E290" s="41"/>
      <c r="F290" s="41"/>
      <c r="G290" s="73" t="s">
        <v>8</v>
      </c>
      <c r="H290" s="73"/>
      <c r="I290" s="73"/>
      <c r="J290" s="73"/>
      <c r="K290" s="12"/>
      <c r="L290" s="42"/>
      <c r="M290" s="1"/>
      <c r="N290" s="1"/>
      <c r="O290" s="3"/>
      <c r="P290" s="3"/>
    </row>
    <row r="291" spans="1:16" x14ac:dyDescent="0.25">
      <c r="A291" s="72"/>
      <c r="B291" s="72"/>
      <c r="C291" s="72"/>
      <c r="D291" s="41"/>
      <c r="E291" s="41"/>
      <c r="F291" s="41"/>
      <c r="G291" s="73" t="s">
        <v>9</v>
      </c>
      <c r="H291" s="73"/>
      <c r="I291" s="73"/>
      <c r="J291" s="73"/>
      <c r="K291" s="12" t="s">
        <v>197</v>
      </c>
      <c r="L291" s="42" t="s">
        <v>211</v>
      </c>
      <c r="M291" s="1">
        <v>1355.2</v>
      </c>
      <c r="N291" s="1">
        <v>1355.2</v>
      </c>
      <c r="O291" s="3">
        <v>0</v>
      </c>
      <c r="P291" s="3">
        <f>(N291-O291)/M291*100</f>
        <v>100</v>
      </c>
    </row>
    <row r="292" spans="1:16" ht="18.75" customHeight="1" x14ac:dyDescent="0.25">
      <c r="A292" s="72"/>
      <c r="B292" s="72"/>
      <c r="C292" s="72"/>
      <c r="D292" s="41"/>
      <c r="E292" s="41"/>
      <c r="F292" s="41"/>
      <c r="G292" s="73" t="s">
        <v>10</v>
      </c>
      <c r="H292" s="73"/>
      <c r="I292" s="73"/>
      <c r="J292" s="73"/>
      <c r="K292" s="66"/>
      <c r="L292" s="66"/>
      <c r="M292" s="4"/>
      <c r="N292" s="4"/>
      <c r="O292" s="3"/>
      <c r="P292" s="3"/>
    </row>
    <row r="293" spans="1:16" ht="54" customHeight="1" x14ac:dyDescent="0.25">
      <c r="A293" s="72"/>
      <c r="B293" s="72"/>
      <c r="C293" s="72"/>
      <c r="D293" s="41"/>
      <c r="E293" s="41"/>
      <c r="F293" s="41"/>
      <c r="G293" s="73" t="s">
        <v>11</v>
      </c>
      <c r="H293" s="74"/>
      <c r="I293" s="74"/>
      <c r="J293" s="74"/>
      <c r="K293" s="68"/>
      <c r="L293" s="68"/>
      <c r="M293" s="4"/>
      <c r="N293" s="4"/>
      <c r="O293" s="3"/>
      <c r="P293" s="3"/>
    </row>
    <row r="294" spans="1:16" ht="36" customHeight="1" x14ac:dyDescent="0.25">
      <c r="A294" s="72"/>
      <c r="B294" s="72"/>
      <c r="C294" s="72"/>
      <c r="D294" s="41"/>
      <c r="E294" s="41"/>
      <c r="F294" s="41"/>
      <c r="G294" s="73" t="s">
        <v>12</v>
      </c>
      <c r="H294" s="74"/>
      <c r="I294" s="74"/>
      <c r="J294" s="74"/>
      <c r="K294" s="68"/>
      <c r="L294" s="68"/>
      <c r="M294" s="4"/>
      <c r="N294" s="4"/>
      <c r="O294" s="3"/>
      <c r="P294" s="3"/>
    </row>
    <row r="295" spans="1:16" x14ac:dyDescent="0.25">
      <c r="A295" s="71" t="s">
        <v>199</v>
      </c>
      <c r="B295" s="72"/>
      <c r="C295" s="72"/>
      <c r="D295" s="64"/>
      <c r="E295" s="64"/>
      <c r="F295" s="64"/>
      <c r="G295" s="72" t="s">
        <v>5</v>
      </c>
      <c r="H295" s="72"/>
      <c r="I295" s="72"/>
      <c r="J295" s="72"/>
      <c r="K295" s="65"/>
      <c r="L295" s="65"/>
      <c r="M295" s="1">
        <f>SUM(M302,M301,M299,M298,M296)</f>
        <v>47221.9</v>
      </c>
      <c r="N295" s="1">
        <f>SUM(N302,N301,N299,N298,N296)</f>
        <v>47221.9</v>
      </c>
      <c r="O295" s="3">
        <v>0</v>
      </c>
      <c r="P295" s="3">
        <f>(N295-O295)/M295*100</f>
        <v>100</v>
      </c>
    </row>
    <row r="296" spans="1:16" ht="18.75" customHeight="1" x14ac:dyDescent="0.25">
      <c r="A296" s="72"/>
      <c r="B296" s="72"/>
      <c r="C296" s="72"/>
      <c r="D296" s="64"/>
      <c r="E296" s="64"/>
      <c r="F296" s="64"/>
      <c r="G296" s="73" t="s">
        <v>6</v>
      </c>
      <c r="H296" s="73"/>
      <c r="I296" s="73"/>
      <c r="J296" s="73"/>
      <c r="K296" s="12" t="s">
        <v>200</v>
      </c>
      <c r="L296" s="66"/>
      <c r="M296" s="1">
        <v>47221.9</v>
      </c>
      <c r="N296" s="1">
        <v>47221.9</v>
      </c>
      <c r="O296" s="3">
        <v>0</v>
      </c>
      <c r="P296" s="3">
        <f>(N296-O296)/M296*100</f>
        <v>100</v>
      </c>
    </row>
    <row r="297" spans="1:16" ht="15.75" customHeight="1" x14ac:dyDescent="0.25">
      <c r="A297" s="72"/>
      <c r="B297" s="72"/>
      <c r="C297" s="72"/>
      <c r="D297" s="64"/>
      <c r="E297" s="64"/>
      <c r="F297" s="64"/>
      <c r="G297" s="73" t="s">
        <v>7</v>
      </c>
      <c r="H297" s="74"/>
      <c r="I297" s="74"/>
      <c r="J297" s="74"/>
      <c r="K297" s="68"/>
      <c r="L297" s="68"/>
      <c r="M297" s="1"/>
      <c r="N297" s="1"/>
      <c r="O297" s="3"/>
      <c r="P297" s="3"/>
    </row>
    <row r="298" spans="1:16" ht="15.75" customHeight="1" x14ac:dyDescent="0.25">
      <c r="A298" s="72"/>
      <c r="B298" s="72"/>
      <c r="C298" s="72"/>
      <c r="D298" s="41"/>
      <c r="E298" s="41"/>
      <c r="F298" s="41"/>
      <c r="G298" s="73" t="s">
        <v>8</v>
      </c>
      <c r="H298" s="73"/>
      <c r="I298" s="73"/>
      <c r="J298" s="73"/>
      <c r="K298" s="12"/>
      <c r="L298" s="42"/>
      <c r="M298" s="1"/>
      <c r="N298" s="1"/>
      <c r="O298" s="3"/>
      <c r="P298" s="3"/>
    </row>
    <row r="299" spans="1:16" x14ac:dyDescent="0.25">
      <c r="A299" s="72"/>
      <c r="B299" s="72"/>
      <c r="C299" s="72"/>
      <c r="D299" s="41"/>
      <c r="E299" s="41"/>
      <c r="F299" s="41"/>
      <c r="G299" s="73" t="s">
        <v>9</v>
      </c>
      <c r="H299" s="73"/>
      <c r="I299" s="73"/>
      <c r="J299" s="73"/>
      <c r="K299" s="12"/>
      <c r="L299" s="42"/>
      <c r="M299" s="1"/>
      <c r="N299" s="1"/>
      <c r="O299" s="3"/>
      <c r="P299" s="3"/>
    </row>
    <row r="300" spans="1:16" ht="18.75" customHeight="1" x14ac:dyDescent="0.25">
      <c r="A300" s="72"/>
      <c r="B300" s="72"/>
      <c r="C300" s="72"/>
      <c r="D300" s="41"/>
      <c r="E300" s="41"/>
      <c r="F300" s="41"/>
      <c r="G300" s="73" t="s">
        <v>10</v>
      </c>
      <c r="H300" s="73"/>
      <c r="I300" s="73"/>
      <c r="J300" s="73"/>
      <c r="K300" s="66"/>
      <c r="L300" s="66"/>
      <c r="M300" s="4"/>
      <c r="N300" s="4"/>
      <c r="O300" s="3"/>
      <c r="P300" s="3"/>
    </row>
    <row r="301" spans="1:16" ht="50.25" customHeight="1" x14ac:dyDescent="0.25">
      <c r="A301" s="72"/>
      <c r="B301" s="72"/>
      <c r="C301" s="72"/>
      <c r="D301" s="41"/>
      <c r="E301" s="41"/>
      <c r="F301" s="41"/>
      <c r="G301" s="73" t="s">
        <v>11</v>
      </c>
      <c r="H301" s="74"/>
      <c r="I301" s="74"/>
      <c r="J301" s="74"/>
      <c r="K301" s="68"/>
      <c r="L301" s="68"/>
      <c r="M301" s="4"/>
      <c r="N301" s="4"/>
      <c r="O301" s="3"/>
      <c r="P301" s="3"/>
    </row>
    <row r="302" spans="1:16" ht="37.5" customHeight="1" x14ac:dyDescent="0.25">
      <c r="A302" s="72"/>
      <c r="B302" s="72"/>
      <c r="C302" s="72"/>
      <c r="D302" s="41"/>
      <c r="E302" s="41"/>
      <c r="F302" s="41"/>
      <c r="G302" s="73" t="s">
        <v>12</v>
      </c>
      <c r="H302" s="74"/>
      <c r="I302" s="74"/>
      <c r="J302" s="74"/>
      <c r="K302" s="68"/>
      <c r="L302" s="68"/>
      <c r="M302" s="4"/>
      <c r="N302" s="4"/>
      <c r="O302" s="3"/>
      <c r="P302" s="3"/>
    </row>
    <row r="303" spans="1:16" x14ac:dyDescent="0.25">
      <c r="A303" s="71" t="s">
        <v>201</v>
      </c>
      <c r="B303" s="72"/>
      <c r="C303" s="72"/>
      <c r="D303" s="64"/>
      <c r="E303" s="64"/>
      <c r="F303" s="64"/>
      <c r="G303" s="72" t="s">
        <v>5</v>
      </c>
      <c r="H303" s="72"/>
      <c r="I303" s="72"/>
      <c r="J303" s="72"/>
      <c r="K303" s="65"/>
      <c r="L303" s="65"/>
      <c r="M303" s="1">
        <f>SUM(M310,M309,M307,M306,M304)</f>
        <v>60496.1</v>
      </c>
      <c r="N303" s="1">
        <f>SUM(N310,N309,N307,N306,N304)</f>
        <v>60496.1</v>
      </c>
      <c r="O303" s="3">
        <v>0</v>
      </c>
      <c r="P303" s="3">
        <f>(N303-O303)/M303*100</f>
        <v>100</v>
      </c>
    </row>
    <row r="304" spans="1:16" ht="18.75" customHeight="1" x14ac:dyDescent="0.25">
      <c r="A304" s="72"/>
      <c r="B304" s="72"/>
      <c r="C304" s="72"/>
      <c r="D304" s="64"/>
      <c r="E304" s="64"/>
      <c r="F304" s="64"/>
      <c r="G304" s="73" t="s">
        <v>6</v>
      </c>
      <c r="H304" s="73"/>
      <c r="I304" s="73"/>
      <c r="J304" s="73"/>
      <c r="K304" s="12"/>
      <c r="L304" s="66"/>
      <c r="M304" s="1"/>
      <c r="N304" s="1"/>
      <c r="O304" s="3"/>
      <c r="P304" s="3"/>
    </row>
    <row r="305" spans="1:16" ht="15.75" customHeight="1" x14ac:dyDescent="0.25">
      <c r="A305" s="72"/>
      <c r="B305" s="72"/>
      <c r="C305" s="72"/>
      <c r="D305" s="64"/>
      <c r="E305" s="64"/>
      <c r="F305" s="64"/>
      <c r="G305" s="73" t="s">
        <v>7</v>
      </c>
      <c r="H305" s="74"/>
      <c r="I305" s="74"/>
      <c r="J305" s="74"/>
      <c r="K305" s="68"/>
      <c r="L305" s="68"/>
      <c r="M305" s="1"/>
      <c r="N305" s="1"/>
      <c r="O305" s="3"/>
      <c r="P305" s="3"/>
    </row>
    <row r="306" spans="1:16" ht="15.75" customHeight="1" x14ac:dyDescent="0.25">
      <c r="A306" s="72"/>
      <c r="B306" s="72"/>
      <c r="C306" s="72"/>
      <c r="D306" s="41"/>
      <c r="E306" s="41"/>
      <c r="F306" s="41"/>
      <c r="G306" s="73" t="s">
        <v>8</v>
      </c>
      <c r="H306" s="73"/>
      <c r="I306" s="73"/>
      <c r="J306" s="73"/>
      <c r="K306" s="12" t="s">
        <v>217</v>
      </c>
      <c r="L306" s="42" t="s">
        <v>216</v>
      </c>
      <c r="M306" s="1">
        <v>60496.1</v>
      </c>
      <c r="N306" s="1">
        <v>60496.1</v>
      </c>
      <c r="O306" s="3">
        <v>0</v>
      </c>
      <c r="P306" s="3">
        <f>(N306-O306)/M306*100</f>
        <v>100</v>
      </c>
    </row>
    <row r="307" spans="1:16" x14ac:dyDescent="0.25">
      <c r="A307" s="72"/>
      <c r="B307" s="72"/>
      <c r="C307" s="72"/>
      <c r="D307" s="41"/>
      <c r="E307" s="41"/>
      <c r="F307" s="41"/>
      <c r="G307" s="73" t="s">
        <v>9</v>
      </c>
      <c r="H307" s="73"/>
      <c r="I307" s="73"/>
      <c r="J307" s="73"/>
      <c r="K307" s="12"/>
      <c r="L307" s="42"/>
      <c r="M307" s="1"/>
      <c r="N307" s="1"/>
      <c r="O307" s="3"/>
      <c r="P307" s="3"/>
    </row>
    <row r="308" spans="1:16" ht="18.75" customHeight="1" x14ac:dyDescent="0.25">
      <c r="A308" s="72"/>
      <c r="B308" s="72"/>
      <c r="C308" s="72"/>
      <c r="D308" s="41"/>
      <c r="E308" s="41"/>
      <c r="F308" s="41"/>
      <c r="G308" s="73" t="s">
        <v>10</v>
      </c>
      <c r="H308" s="73"/>
      <c r="I308" s="73"/>
      <c r="J308" s="73"/>
      <c r="K308" s="66"/>
      <c r="L308" s="66"/>
      <c r="M308" s="4"/>
      <c r="N308" s="4"/>
      <c r="O308" s="3"/>
      <c r="P308" s="3"/>
    </row>
    <row r="309" spans="1:16" ht="50.25" customHeight="1" x14ac:dyDescent="0.25">
      <c r="A309" s="72"/>
      <c r="B309" s="72"/>
      <c r="C309" s="72"/>
      <c r="D309" s="41"/>
      <c r="E309" s="41"/>
      <c r="F309" s="41"/>
      <c r="G309" s="73" t="s">
        <v>11</v>
      </c>
      <c r="H309" s="74"/>
      <c r="I309" s="74"/>
      <c r="J309" s="74"/>
      <c r="K309" s="68"/>
      <c r="L309" s="68"/>
      <c r="M309" s="4"/>
      <c r="N309" s="4"/>
      <c r="O309" s="3"/>
      <c r="P309" s="3"/>
    </row>
    <row r="310" spans="1:16" ht="32.25" customHeight="1" x14ac:dyDescent="0.25">
      <c r="A310" s="72"/>
      <c r="B310" s="72"/>
      <c r="C310" s="72"/>
      <c r="D310" s="41"/>
      <c r="E310" s="41"/>
      <c r="F310" s="41"/>
      <c r="G310" s="73" t="s">
        <v>12</v>
      </c>
      <c r="H310" s="74"/>
      <c r="I310" s="74"/>
      <c r="J310" s="74"/>
      <c r="K310" s="68"/>
      <c r="L310" s="68"/>
      <c r="M310" s="4"/>
      <c r="N310" s="4"/>
      <c r="O310" s="3"/>
      <c r="P310" s="3"/>
    </row>
    <row r="311" spans="1:16" ht="15.75" customHeight="1" x14ac:dyDescent="0.25">
      <c r="A311" s="75" t="s">
        <v>23</v>
      </c>
      <c r="B311" s="76"/>
      <c r="C311" s="77"/>
      <c r="D311" s="44"/>
      <c r="E311" s="44"/>
      <c r="F311" s="44"/>
      <c r="G311" s="84" t="s">
        <v>5</v>
      </c>
      <c r="H311" s="85"/>
      <c r="I311" s="85"/>
      <c r="J311" s="86"/>
      <c r="K311" s="45"/>
      <c r="L311" s="45"/>
      <c r="M311" s="1">
        <f>SUM(M318,M317,M315,M314,M312,M316)</f>
        <v>179183.4</v>
      </c>
      <c r="N311" s="1">
        <f>SUM(N318,N317,N315,N314,N312,N316)</f>
        <v>175298.4</v>
      </c>
      <c r="O311" s="1">
        <f>SUM(O318,O317,O315,O314,O312)</f>
        <v>0</v>
      </c>
      <c r="P311" s="3">
        <f>(N311-O311)/M311*100</f>
        <v>97.831830403932514</v>
      </c>
    </row>
    <row r="312" spans="1:16" ht="15.75" customHeight="1" x14ac:dyDescent="0.25">
      <c r="A312" s="78"/>
      <c r="B312" s="79"/>
      <c r="C312" s="80"/>
      <c r="D312" s="44"/>
      <c r="E312" s="44"/>
      <c r="F312" s="44"/>
      <c r="G312" s="87" t="s">
        <v>6</v>
      </c>
      <c r="H312" s="88"/>
      <c r="I312" s="88"/>
      <c r="J312" s="89"/>
      <c r="K312" s="43"/>
      <c r="L312" s="43"/>
      <c r="M312" s="4">
        <f>M320+M400</f>
        <v>167169.79999999999</v>
      </c>
      <c r="N312" s="4">
        <f>N320+N400</f>
        <v>163464.79999999999</v>
      </c>
      <c r="O312" s="3">
        <v>0</v>
      </c>
      <c r="P312" s="3">
        <f>(N312-O312)/M312*100</f>
        <v>97.783690594832322</v>
      </c>
    </row>
    <row r="313" spans="1:16" ht="15.75" customHeight="1" x14ac:dyDescent="0.25">
      <c r="A313" s="78"/>
      <c r="B313" s="79"/>
      <c r="C313" s="80"/>
      <c r="D313" s="44"/>
      <c r="E313" s="44"/>
      <c r="F313" s="44"/>
      <c r="G313" s="87" t="s">
        <v>7</v>
      </c>
      <c r="H313" s="88"/>
      <c r="I313" s="88"/>
      <c r="J313" s="89"/>
      <c r="K313" s="46"/>
      <c r="L313" s="46"/>
      <c r="M313" s="4"/>
      <c r="N313" s="4"/>
      <c r="O313" s="3"/>
      <c r="P313" s="3"/>
    </row>
    <row r="314" spans="1:16" ht="15.75" customHeight="1" x14ac:dyDescent="0.25">
      <c r="A314" s="78"/>
      <c r="B314" s="79"/>
      <c r="C314" s="80"/>
      <c r="D314" s="41"/>
      <c r="E314" s="41"/>
      <c r="F314" s="41"/>
      <c r="G314" s="87" t="s">
        <v>8</v>
      </c>
      <c r="H314" s="88"/>
      <c r="I314" s="88"/>
      <c r="J314" s="89"/>
      <c r="K314" s="43"/>
      <c r="L314" s="43"/>
      <c r="M314" s="4">
        <f>M322</f>
        <v>5547</v>
      </c>
      <c r="N314" s="4">
        <f>N322</f>
        <v>5547</v>
      </c>
      <c r="O314" s="3">
        <v>0</v>
      </c>
      <c r="P314" s="3">
        <f>(N314-O314)/M314*100</f>
        <v>100</v>
      </c>
    </row>
    <row r="315" spans="1:16" ht="15.75" customHeight="1" x14ac:dyDescent="0.25">
      <c r="A315" s="78"/>
      <c r="B315" s="79"/>
      <c r="C315" s="80"/>
      <c r="D315" s="41"/>
      <c r="E315" s="41"/>
      <c r="F315" s="41"/>
      <c r="G315" s="87" t="s">
        <v>9</v>
      </c>
      <c r="H315" s="88"/>
      <c r="I315" s="88"/>
      <c r="J315" s="89"/>
      <c r="K315" s="43"/>
      <c r="L315" s="43"/>
      <c r="M315" s="4">
        <f>M323</f>
        <v>6145.4</v>
      </c>
      <c r="N315" s="4">
        <f>SUM(N323)</f>
        <v>5965.4</v>
      </c>
      <c r="O315" s="3">
        <v>0</v>
      </c>
      <c r="P315" s="3">
        <f>(N315-O315)/M315*100</f>
        <v>97.070979919940115</v>
      </c>
    </row>
    <row r="316" spans="1:16" ht="15.75" customHeight="1" x14ac:dyDescent="0.25">
      <c r="A316" s="78"/>
      <c r="B316" s="79"/>
      <c r="C316" s="80"/>
      <c r="D316" s="41"/>
      <c r="E316" s="41"/>
      <c r="F316" s="41"/>
      <c r="G316" s="87" t="s">
        <v>10</v>
      </c>
      <c r="H316" s="88"/>
      <c r="I316" s="88"/>
      <c r="J316" s="89"/>
      <c r="K316" s="43"/>
      <c r="L316" s="43"/>
      <c r="M316" s="4">
        <f>M324</f>
        <v>321.2</v>
      </c>
      <c r="N316" s="4">
        <f>SUM(N324)</f>
        <v>321.2</v>
      </c>
      <c r="O316" s="3">
        <v>0</v>
      </c>
      <c r="P316" s="3">
        <f>(N316-O316)/M316*100</f>
        <v>100</v>
      </c>
    </row>
    <row r="317" spans="1:16" ht="15.75" customHeight="1" x14ac:dyDescent="0.25">
      <c r="A317" s="78"/>
      <c r="B317" s="79"/>
      <c r="C317" s="80"/>
      <c r="D317" s="41"/>
      <c r="E317" s="41"/>
      <c r="F317" s="41"/>
      <c r="G317" s="87" t="s">
        <v>11</v>
      </c>
      <c r="H317" s="88"/>
      <c r="I317" s="88"/>
      <c r="J317" s="89"/>
      <c r="K317" s="46"/>
      <c r="L317" s="46"/>
      <c r="M317" s="4"/>
      <c r="N317" s="4"/>
      <c r="O317" s="3"/>
      <c r="P317" s="3"/>
    </row>
    <row r="318" spans="1:16" ht="18" customHeight="1" x14ac:dyDescent="0.25">
      <c r="A318" s="81"/>
      <c r="B318" s="82"/>
      <c r="C318" s="83"/>
      <c r="D318" s="41"/>
      <c r="E318" s="41"/>
      <c r="F318" s="41"/>
      <c r="G318" s="87" t="s">
        <v>12</v>
      </c>
      <c r="H318" s="88"/>
      <c r="I318" s="88"/>
      <c r="J318" s="89"/>
      <c r="K318" s="46"/>
      <c r="L318" s="46"/>
      <c r="M318" s="4"/>
      <c r="N318" s="4"/>
      <c r="O318" s="3"/>
      <c r="P318" s="3"/>
    </row>
    <row r="319" spans="1:16" x14ac:dyDescent="0.25">
      <c r="A319" s="71" t="s">
        <v>78</v>
      </c>
      <c r="B319" s="72"/>
      <c r="C319" s="72"/>
      <c r="D319" s="39"/>
      <c r="E319" s="39"/>
      <c r="F319" s="39"/>
      <c r="G319" s="72" t="s">
        <v>5</v>
      </c>
      <c r="H319" s="72"/>
      <c r="I319" s="72"/>
      <c r="J319" s="72"/>
      <c r="K319" s="33"/>
      <c r="L319" s="33"/>
      <c r="M319" s="1">
        <f>SUM(M326,M325,M323,M322,M320,M324)</f>
        <v>143494.69999999998</v>
      </c>
      <c r="N319" s="1">
        <f>SUM(N326,N325,N323,N322,N320,N324)</f>
        <v>140660.30000000002</v>
      </c>
      <c r="O319" s="1">
        <f>SUM(O326,O325,O323,O322,O320)</f>
        <v>0</v>
      </c>
      <c r="P319" s="3">
        <f>(N319-O319)/M319*100</f>
        <v>98.024735408346118</v>
      </c>
    </row>
    <row r="320" spans="1:16" x14ac:dyDescent="0.25">
      <c r="A320" s="72"/>
      <c r="B320" s="72"/>
      <c r="C320" s="72"/>
      <c r="D320" s="39"/>
      <c r="E320" s="39"/>
      <c r="F320" s="39"/>
      <c r="G320" s="73" t="s">
        <v>6</v>
      </c>
      <c r="H320" s="73"/>
      <c r="I320" s="73"/>
      <c r="J320" s="73"/>
      <c r="K320" s="29"/>
      <c r="L320" s="29"/>
      <c r="M320" s="4">
        <f>SUM(M328,M336,M344,M352,M368,M360)+M378+M392</f>
        <v>131481.09999999998</v>
      </c>
      <c r="N320" s="4">
        <f>SUM(N328,N336,N344,N352,N368,N360)+N378+N392</f>
        <v>128826.7</v>
      </c>
      <c r="O320" s="4">
        <f>SUM(O328,O336,O344,O352,O368)</f>
        <v>0</v>
      </c>
      <c r="P320" s="3">
        <f>(N320-O320)/M320*100</f>
        <v>97.981154705885501</v>
      </c>
    </row>
    <row r="321" spans="1:16" ht="36" customHeight="1" x14ac:dyDescent="0.25">
      <c r="A321" s="72"/>
      <c r="B321" s="72"/>
      <c r="C321" s="72"/>
      <c r="D321" s="39"/>
      <c r="E321" s="39"/>
      <c r="F321" s="39"/>
      <c r="G321" s="73" t="s">
        <v>7</v>
      </c>
      <c r="H321" s="74"/>
      <c r="I321" s="74"/>
      <c r="J321" s="74"/>
      <c r="K321" s="40"/>
      <c r="L321" s="40"/>
      <c r="M321" s="4"/>
      <c r="N321" s="4"/>
      <c r="O321" s="3"/>
      <c r="P321" s="3"/>
    </row>
    <row r="322" spans="1:16" x14ac:dyDescent="0.25">
      <c r="A322" s="72"/>
      <c r="B322" s="72"/>
      <c r="C322" s="72"/>
      <c r="D322" s="41"/>
      <c r="E322" s="41"/>
      <c r="F322" s="41"/>
      <c r="G322" s="73" t="s">
        <v>8</v>
      </c>
      <c r="H322" s="73"/>
      <c r="I322" s="73"/>
      <c r="J322" s="73"/>
      <c r="K322" s="29"/>
      <c r="L322" s="29"/>
      <c r="M322" s="4">
        <f>SUM(M330,M338,M346,M354,M370)</f>
        <v>5547</v>
      </c>
      <c r="N322" s="4">
        <f t="shared" ref="N322:O322" si="16">SUM(N330,N338,N346,N354,N370)</f>
        <v>5547</v>
      </c>
      <c r="O322" s="4">
        <f t="shared" si="16"/>
        <v>0</v>
      </c>
      <c r="P322" s="3">
        <f>(N322-O322)/M322*100</f>
        <v>100</v>
      </c>
    </row>
    <row r="323" spans="1:16" x14ac:dyDescent="0.25">
      <c r="A323" s="72"/>
      <c r="B323" s="72"/>
      <c r="C323" s="72"/>
      <c r="D323" s="41"/>
      <c r="E323" s="41"/>
      <c r="F323" s="41"/>
      <c r="G323" s="73" t="s">
        <v>9</v>
      </c>
      <c r="H323" s="73"/>
      <c r="I323" s="73"/>
      <c r="J323" s="73"/>
      <c r="K323" s="29"/>
      <c r="L323" s="29"/>
      <c r="M323" s="4">
        <f>SUM(M331,M339,M347,M355,M371,M381,M395)</f>
        <v>6145.4</v>
      </c>
      <c r="N323" s="4">
        <f>SUM(N331,N339,N347,N355,N371,N381,N395)</f>
        <v>5965.4</v>
      </c>
      <c r="O323" s="4">
        <f t="shared" ref="O323" si="17">SUM(O331,O339,O347,O355,O371)</f>
        <v>0</v>
      </c>
      <c r="P323" s="3">
        <f>(N323-O323)/M323*100</f>
        <v>97.070979919940115</v>
      </c>
    </row>
    <row r="324" spans="1:16" x14ac:dyDescent="0.25">
      <c r="A324" s="72"/>
      <c r="B324" s="72"/>
      <c r="C324" s="72"/>
      <c r="D324" s="41"/>
      <c r="E324" s="41"/>
      <c r="F324" s="41"/>
      <c r="G324" s="73" t="s">
        <v>10</v>
      </c>
      <c r="H324" s="73"/>
      <c r="I324" s="73"/>
      <c r="J324" s="73"/>
      <c r="K324" s="29"/>
      <c r="L324" s="29"/>
      <c r="M324" s="4">
        <f>SUM(M332,M340,M348,M356,M372)</f>
        <v>321.2</v>
      </c>
      <c r="N324" s="4">
        <f t="shared" ref="N324:O324" si="18">SUM(N332,N340,N348,N356,N372)</f>
        <v>321.2</v>
      </c>
      <c r="O324" s="4">
        <f t="shared" si="18"/>
        <v>0</v>
      </c>
      <c r="P324" s="3">
        <f>(N324-O324)/M324*100</f>
        <v>100</v>
      </c>
    </row>
    <row r="325" spans="1:16" ht="47.25" customHeight="1" x14ac:dyDescent="0.25">
      <c r="A325" s="72"/>
      <c r="B325" s="72"/>
      <c r="C325" s="72"/>
      <c r="D325" s="41"/>
      <c r="E325" s="41"/>
      <c r="F325" s="41"/>
      <c r="G325" s="73" t="s">
        <v>11</v>
      </c>
      <c r="H325" s="74"/>
      <c r="I325" s="74"/>
      <c r="J325" s="74"/>
      <c r="K325" s="40"/>
      <c r="L325" s="40"/>
      <c r="M325" s="4"/>
      <c r="N325" s="4"/>
      <c r="O325" s="3"/>
      <c r="P325" s="3"/>
    </row>
    <row r="326" spans="1:16" ht="35.25" customHeight="1" x14ac:dyDescent="0.25">
      <c r="A326" s="72"/>
      <c r="B326" s="72"/>
      <c r="C326" s="72"/>
      <c r="D326" s="41"/>
      <c r="E326" s="41"/>
      <c r="F326" s="41"/>
      <c r="G326" s="73" t="s">
        <v>12</v>
      </c>
      <c r="H326" s="74"/>
      <c r="I326" s="74"/>
      <c r="J326" s="74"/>
      <c r="K326" s="40"/>
      <c r="L326" s="40"/>
      <c r="M326" s="4"/>
      <c r="N326" s="4"/>
      <c r="O326" s="3"/>
      <c r="P326" s="3"/>
    </row>
    <row r="327" spans="1:16" x14ac:dyDescent="0.25">
      <c r="A327" s="71" t="s">
        <v>40</v>
      </c>
      <c r="B327" s="72"/>
      <c r="C327" s="72"/>
      <c r="D327" s="39"/>
      <c r="E327" s="39"/>
      <c r="F327" s="39"/>
      <c r="G327" s="72" t="s">
        <v>5</v>
      </c>
      <c r="H327" s="72"/>
      <c r="I327" s="72"/>
      <c r="J327" s="72"/>
      <c r="K327" s="33"/>
      <c r="L327" s="33"/>
      <c r="M327" s="1">
        <f>SUM(M334,M333,M331,M330,M328)</f>
        <v>127823.4</v>
      </c>
      <c r="N327" s="1">
        <f>N328</f>
        <v>125169</v>
      </c>
      <c r="O327" s="1">
        <f>O328</f>
        <v>0</v>
      </c>
      <c r="P327" s="3">
        <f>(N327-O327)/M327*100</f>
        <v>97.923384920131994</v>
      </c>
    </row>
    <row r="328" spans="1:16" x14ac:dyDescent="0.25">
      <c r="A328" s="72"/>
      <c r="B328" s="72"/>
      <c r="C328" s="72"/>
      <c r="D328" s="39"/>
      <c r="E328" s="39"/>
      <c r="F328" s="39"/>
      <c r="G328" s="73" t="s">
        <v>6</v>
      </c>
      <c r="H328" s="73"/>
      <c r="I328" s="73"/>
      <c r="J328" s="73"/>
      <c r="K328" s="12" t="s">
        <v>101</v>
      </c>
      <c r="L328" s="29"/>
      <c r="M328" s="3">
        <v>127823.4</v>
      </c>
      <c r="N328" s="3">
        <v>125169</v>
      </c>
      <c r="O328" s="3">
        <v>0</v>
      </c>
      <c r="P328" s="3">
        <f>(N328-O328)/M328*100</f>
        <v>97.923384920131994</v>
      </c>
    </row>
    <row r="329" spans="1:16" ht="32.25" customHeight="1" x14ac:dyDescent="0.25">
      <c r="A329" s="72"/>
      <c r="B329" s="72"/>
      <c r="C329" s="72"/>
      <c r="D329" s="39"/>
      <c r="E329" s="39"/>
      <c r="F329" s="39"/>
      <c r="G329" s="73" t="s">
        <v>7</v>
      </c>
      <c r="H329" s="74"/>
      <c r="I329" s="74"/>
      <c r="J329" s="74"/>
      <c r="K329" s="40"/>
      <c r="L329" s="40"/>
      <c r="M329" s="4"/>
      <c r="N329" s="4"/>
      <c r="O329" s="3"/>
      <c r="P329" s="3"/>
    </row>
    <row r="330" spans="1:16" x14ac:dyDescent="0.25">
      <c r="A330" s="72"/>
      <c r="B330" s="72"/>
      <c r="C330" s="72"/>
      <c r="D330" s="41"/>
      <c r="E330" s="41"/>
      <c r="F330" s="41"/>
      <c r="G330" s="73" t="s">
        <v>8</v>
      </c>
      <c r="H330" s="73"/>
      <c r="I330" s="73"/>
      <c r="J330" s="73"/>
      <c r="K330" s="29"/>
      <c r="L330" s="29"/>
      <c r="M330" s="4"/>
      <c r="N330" s="4"/>
      <c r="O330" s="3"/>
      <c r="P330" s="3"/>
    </row>
    <row r="331" spans="1:16" x14ac:dyDescent="0.25">
      <c r="A331" s="72"/>
      <c r="B331" s="72"/>
      <c r="C331" s="72"/>
      <c r="D331" s="41"/>
      <c r="E331" s="41"/>
      <c r="F331" s="41"/>
      <c r="G331" s="73" t="s">
        <v>9</v>
      </c>
      <c r="H331" s="73"/>
      <c r="I331" s="73"/>
      <c r="J331" s="73"/>
      <c r="K331" s="29"/>
      <c r="L331" s="29"/>
      <c r="M331" s="4"/>
      <c r="N331" s="4"/>
      <c r="O331" s="3"/>
      <c r="P331" s="3"/>
    </row>
    <row r="332" spans="1:16" x14ac:dyDescent="0.25">
      <c r="A332" s="72"/>
      <c r="B332" s="72"/>
      <c r="C332" s="72"/>
      <c r="D332" s="41"/>
      <c r="E332" s="41"/>
      <c r="F332" s="41"/>
      <c r="G332" s="73" t="s">
        <v>10</v>
      </c>
      <c r="H332" s="73"/>
      <c r="I332" s="73"/>
      <c r="J332" s="73"/>
      <c r="K332" s="29"/>
      <c r="L332" s="29"/>
      <c r="M332" s="4"/>
      <c r="N332" s="4"/>
      <c r="O332" s="3"/>
      <c r="P332" s="3"/>
    </row>
    <row r="333" spans="1:16" ht="48.75" customHeight="1" x14ac:dyDescent="0.25">
      <c r="A333" s="72"/>
      <c r="B333" s="72"/>
      <c r="C333" s="72"/>
      <c r="D333" s="41"/>
      <c r="E333" s="41"/>
      <c r="F333" s="41"/>
      <c r="G333" s="73" t="s">
        <v>11</v>
      </c>
      <c r="H333" s="74"/>
      <c r="I333" s="74"/>
      <c r="J333" s="74"/>
      <c r="K333" s="40"/>
      <c r="L333" s="40"/>
      <c r="M333" s="4"/>
      <c r="N333" s="4"/>
      <c r="O333" s="3"/>
      <c r="P333" s="3"/>
    </row>
    <row r="334" spans="1:16" ht="36" customHeight="1" x14ac:dyDescent="0.25">
      <c r="A334" s="72"/>
      <c r="B334" s="72"/>
      <c r="C334" s="72"/>
      <c r="D334" s="41"/>
      <c r="E334" s="41"/>
      <c r="F334" s="41"/>
      <c r="G334" s="73" t="s">
        <v>12</v>
      </c>
      <c r="H334" s="74"/>
      <c r="I334" s="74"/>
      <c r="J334" s="74"/>
      <c r="K334" s="40"/>
      <c r="L334" s="40"/>
      <c r="M334" s="4"/>
      <c r="N334" s="4"/>
      <c r="O334" s="3"/>
      <c r="P334" s="3"/>
    </row>
    <row r="335" spans="1:16" x14ac:dyDescent="0.25">
      <c r="A335" s="71" t="s">
        <v>141</v>
      </c>
      <c r="B335" s="72"/>
      <c r="C335" s="72"/>
      <c r="D335" s="39"/>
      <c r="E335" s="39"/>
      <c r="F335" s="39"/>
      <c r="G335" s="72" t="s">
        <v>5</v>
      </c>
      <c r="H335" s="72"/>
      <c r="I335" s="72"/>
      <c r="J335" s="72"/>
      <c r="K335" s="33"/>
      <c r="L335" s="33"/>
      <c r="M335" s="1">
        <f>SUM(M342,M341,M339,M338,M336)</f>
        <v>370.2</v>
      </c>
      <c r="N335" s="1">
        <f>N336</f>
        <v>370.2</v>
      </c>
      <c r="O335" s="1">
        <f>O336</f>
        <v>0</v>
      </c>
      <c r="P335" s="3">
        <f>(N335-O335)/M335*100</f>
        <v>100</v>
      </c>
    </row>
    <row r="336" spans="1:16" x14ac:dyDescent="0.25">
      <c r="A336" s="72"/>
      <c r="B336" s="72"/>
      <c r="C336" s="72"/>
      <c r="D336" s="39"/>
      <c r="E336" s="39"/>
      <c r="F336" s="39"/>
      <c r="G336" s="73" t="s">
        <v>6</v>
      </c>
      <c r="H336" s="73"/>
      <c r="I336" s="73"/>
      <c r="J336" s="73"/>
      <c r="K336" s="12" t="s">
        <v>102</v>
      </c>
      <c r="L336" s="29"/>
      <c r="M336" s="3">
        <v>370.2</v>
      </c>
      <c r="N336" s="3">
        <v>370.2</v>
      </c>
      <c r="O336" s="3">
        <v>0</v>
      </c>
      <c r="P336" s="3">
        <f>(N336-O336)/M336*100</f>
        <v>100</v>
      </c>
    </row>
    <row r="337" spans="1:16" ht="32.25" customHeight="1" x14ac:dyDescent="0.25">
      <c r="A337" s="72"/>
      <c r="B337" s="72"/>
      <c r="C337" s="72"/>
      <c r="D337" s="39"/>
      <c r="E337" s="39"/>
      <c r="F337" s="39"/>
      <c r="G337" s="73" t="s">
        <v>7</v>
      </c>
      <c r="H337" s="74"/>
      <c r="I337" s="74"/>
      <c r="J337" s="74"/>
      <c r="K337" s="40"/>
      <c r="L337" s="40"/>
      <c r="M337" s="4"/>
      <c r="N337" s="4"/>
      <c r="O337" s="3"/>
      <c r="P337" s="3"/>
    </row>
    <row r="338" spans="1:16" x14ac:dyDescent="0.25">
      <c r="A338" s="72"/>
      <c r="B338" s="72"/>
      <c r="C338" s="72"/>
      <c r="D338" s="41"/>
      <c r="E338" s="41"/>
      <c r="F338" s="41"/>
      <c r="G338" s="73" t="s">
        <v>8</v>
      </c>
      <c r="H338" s="73"/>
      <c r="I338" s="73"/>
      <c r="J338" s="73"/>
      <c r="K338" s="29"/>
      <c r="L338" s="29"/>
      <c r="M338" s="4"/>
      <c r="N338" s="4"/>
      <c r="O338" s="3"/>
      <c r="P338" s="3"/>
    </row>
    <row r="339" spans="1:16" x14ac:dyDescent="0.25">
      <c r="A339" s="72"/>
      <c r="B339" s="72"/>
      <c r="C339" s="72"/>
      <c r="D339" s="41"/>
      <c r="E339" s="41"/>
      <c r="F339" s="41"/>
      <c r="G339" s="73" t="s">
        <v>9</v>
      </c>
      <c r="H339" s="73"/>
      <c r="I339" s="73"/>
      <c r="J339" s="73"/>
      <c r="K339" s="29"/>
      <c r="L339" s="29"/>
      <c r="M339" s="4"/>
      <c r="N339" s="4"/>
      <c r="O339" s="3"/>
      <c r="P339" s="3"/>
    </row>
    <row r="340" spans="1:16" x14ac:dyDescent="0.25">
      <c r="A340" s="72"/>
      <c r="B340" s="72"/>
      <c r="C340" s="72"/>
      <c r="D340" s="41"/>
      <c r="E340" s="41"/>
      <c r="F340" s="41"/>
      <c r="G340" s="73" t="s">
        <v>10</v>
      </c>
      <c r="H340" s="73"/>
      <c r="I340" s="73"/>
      <c r="J340" s="73"/>
      <c r="K340" s="29"/>
      <c r="L340" s="29"/>
      <c r="M340" s="4"/>
      <c r="N340" s="4"/>
      <c r="O340" s="3"/>
      <c r="P340" s="3"/>
    </row>
    <row r="341" spans="1:16" ht="47.25" customHeight="1" x14ac:dyDescent="0.25">
      <c r="A341" s="72"/>
      <c r="B341" s="72"/>
      <c r="C341" s="72"/>
      <c r="D341" s="41"/>
      <c r="E341" s="41"/>
      <c r="F341" s="41"/>
      <c r="G341" s="73" t="s">
        <v>11</v>
      </c>
      <c r="H341" s="74"/>
      <c r="I341" s="74"/>
      <c r="J341" s="74"/>
      <c r="K341" s="40"/>
      <c r="L341" s="40"/>
      <c r="M341" s="4"/>
      <c r="N341" s="4"/>
      <c r="O341" s="3"/>
      <c r="P341" s="3"/>
    </row>
    <row r="342" spans="1:16" ht="31.5" customHeight="1" x14ac:dyDescent="0.25">
      <c r="A342" s="72"/>
      <c r="B342" s="72"/>
      <c r="C342" s="72"/>
      <c r="D342" s="41"/>
      <c r="E342" s="41"/>
      <c r="F342" s="41"/>
      <c r="G342" s="73" t="s">
        <v>12</v>
      </c>
      <c r="H342" s="74"/>
      <c r="I342" s="74"/>
      <c r="J342" s="74"/>
      <c r="K342" s="40"/>
      <c r="L342" s="40"/>
      <c r="M342" s="4"/>
      <c r="N342" s="4"/>
      <c r="O342" s="3"/>
      <c r="P342" s="3"/>
    </row>
    <row r="343" spans="1:16" x14ac:dyDescent="0.25">
      <c r="A343" s="71" t="s">
        <v>142</v>
      </c>
      <c r="B343" s="72"/>
      <c r="C343" s="72"/>
      <c r="D343" s="39"/>
      <c r="E343" s="39"/>
      <c r="F343" s="39"/>
      <c r="G343" s="72" t="s">
        <v>5</v>
      </c>
      <c r="H343" s="72"/>
      <c r="I343" s="72"/>
      <c r="J343" s="72"/>
      <c r="K343" s="33"/>
      <c r="L343" s="33"/>
      <c r="M343" s="1">
        <f>SUM(M344:M348)</f>
        <v>4713.8999999999996</v>
      </c>
      <c r="N343" s="1">
        <f>SUM(N344:N348)</f>
        <v>4533.8999999999996</v>
      </c>
      <c r="O343" s="1">
        <f>O347</f>
        <v>0</v>
      </c>
      <c r="P343" s="3">
        <f>(N343-O343)/M343*100</f>
        <v>96.181505759562143</v>
      </c>
    </row>
    <row r="344" spans="1:16" x14ac:dyDescent="0.25">
      <c r="A344" s="72"/>
      <c r="B344" s="72"/>
      <c r="C344" s="72"/>
      <c r="D344" s="39"/>
      <c r="E344" s="39"/>
      <c r="F344" s="39"/>
      <c r="G344" s="73" t="s">
        <v>6</v>
      </c>
      <c r="H344" s="73"/>
      <c r="I344" s="73"/>
      <c r="J344" s="73"/>
      <c r="K344" s="12" t="s">
        <v>143</v>
      </c>
      <c r="L344" s="29"/>
      <c r="M344" s="3">
        <v>2392.6999999999998</v>
      </c>
      <c r="N344" s="3">
        <v>2392.6999999999998</v>
      </c>
      <c r="O344" s="3">
        <v>0</v>
      </c>
      <c r="P344" s="3">
        <f>(N344-O344)/M344*100</f>
        <v>100</v>
      </c>
    </row>
    <row r="345" spans="1:16" ht="32.25" customHeight="1" x14ac:dyDescent="0.25">
      <c r="A345" s="72"/>
      <c r="B345" s="72"/>
      <c r="C345" s="72"/>
      <c r="D345" s="39"/>
      <c r="E345" s="39"/>
      <c r="F345" s="39"/>
      <c r="G345" s="73" t="s">
        <v>7</v>
      </c>
      <c r="H345" s="74"/>
      <c r="I345" s="74"/>
      <c r="J345" s="74"/>
      <c r="K345" s="40"/>
      <c r="L345" s="40"/>
      <c r="M345" s="4"/>
      <c r="N345" s="4"/>
      <c r="O345" s="3"/>
      <c r="P345" s="3"/>
    </row>
    <row r="346" spans="1:16" x14ac:dyDescent="0.25">
      <c r="A346" s="72"/>
      <c r="B346" s="72"/>
      <c r="C346" s="72"/>
      <c r="D346" s="41"/>
      <c r="E346" s="41"/>
      <c r="F346" s="41"/>
      <c r="G346" s="73" t="s">
        <v>8</v>
      </c>
      <c r="H346" s="73"/>
      <c r="I346" s="73"/>
      <c r="J346" s="73"/>
      <c r="K346" s="12"/>
      <c r="L346" s="42"/>
      <c r="M346" s="4"/>
      <c r="N346" s="4"/>
      <c r="O346" s="3"/>
      <c r="P346" s="3"/>
    </row>
    <row r="347" spans="1:16" x14ac:dyDescent="0.25">
      <c r="A347" s="72"/>
      <c r="B347" s="72"/>
      <c r="C347" s="72"/>
      <c r="D347" s="41"/>
      <c r="E347" s="41"/>
      <c r="F347" s="41"/>
      <c r="G347" s="73" t="s">
        <v>9</v>
      </c>
      <c r="H347" s="73"/>
      <c r="I347" s="73"/>
      <c r="J347" s="73"/>
      <c r="K347" s="12" t="s">
        <v>144</v>
      </c>
      <c r="L347" s="42" t="s">
        <v>145</v>
      </c>
      <c r="M347" s="3">
        <v>2000</v>
      </c>
      <c r="N347" s="3">
        <v>1820</v>
      </c>
      <c r="O347" s="3">
        <v>0</v>
      </c>
      <c r="P347" s="3">
        <f>(N347-O347)/M347*100</f>
        <v>91</v>
      </c>
    </row>
    <row r="348" spans="1:16" x14ac:dyDescent="0.25">
      <c r="A348" s="72"/>
      <c r="B348" s="72"/>
      <c r="C348" s="72"/>
      <c r="D348" s="41"/>
      <c r="E348" s="41"/>
      <c r="F348" s="41"/>
      <c r="G348" s="73" t="s">
        <v>10</v>
      </c>
      <c r="H348" s="73"/>
      <c r="I348" s="73"/>
      <c r="J348" s="73"/>
      <c r="K348" s="12" t="s">
        <v>143</v>
      </c>
      <c r="L348" s="29"/>
      <c r="M348" s="3">
        <v>321.2</v>
      </c>
      <c r="N348" s="3">
        <v>321.2</v>
      </c>
      <c r="O348" s="3">
        <v>0</v>
      </c>
      <c r="P348" s="3">
        <f>(N348-O348)/M348*100</f>
        <v>100</v>
      </c>
    </row>
    <row r="349" spans="1:16" ht="48.75" customHeight="1" x14ac:dyDescent="0.25">
      <c r="A349" s="72"/>
      <c r="B349" s="72"/>
      <c r="C349" s="72"/>
      <c r="D349" s="41"/>
      <c r="E349" s="41"/>
      <c r="F349" s="41"/>
      <c r="G349" s="73" t="s">
        <v>11</v>
      </c>
      <c r="H349" s="74"/>
      <c r="I349" s="74"/>
      <c r="J349" s="74"/>
      <c r="K349" s="40"/>
      <c r="L349" s="40"/>
      <c r="M349" s="4"/>
      <c r="N349" s="4"/>
      <c r="O349" s="3"/>
      <c r="P349" s="3"/>
    </row>
    <row r="350" spans="1:16" ht="33.75" customHeight="1" x14ac:dyDescent="0.25">
      <c r="A350" s="72"/>
      <c r="B350" s="72"/>
      <c r="C350" s="72"/>
      <c r="D350" s="41"/>
      <c r="E350" s="41"/>
      <c r="F350" s="41"/>
      <c r="G350" s="73" t="s">
        <v>12</v>
      </c>
      <c r="H350" s="74"/>
      <c r="I350" s="74"/>
      <c r="J350" s="74"/>
      <c r="K350" s="40"/>
      <c r="L350" s="40"/>
      <c r="M350" s="4"/>
      <c r="N350" s="4"/>
      <c r="O350" s="3"/>
      <c r="P350" s="3"/>
    </row>
    <row r="351" spans="1:16" ht="15.75" customHeight="1" x14ac:dyDescent="0.25">
      <c r="A351" s="75" t="s">
        <v>213</v>
      </c>
      <c r="B351" s="76"/>
      <c r="C351" s="77"/>
      <c r="D351" s="39"/>
      <c r="E351" s="39"/>
      <c r="F351" s="39"/>
      <c r="G351" s="84" t="s">
        <v>5</v>
      </c>
      <c r="H351" s="85"/>
      <c r="I351" s="85"/>
      <c r="J351" s="86"/>
      <c r="K351" s="33"/>
      <c r="L351" s="33"/>
      <c r="M351" s="1">
        <f>SUM(M358,M357,M356,M355,M354,M352)</f>
        <v>5547</v>
      </c>
      <c r="N351" s="1">
        <f>SUM(N358,N357,N356,N355,N354,N352)</f>
        <v>5547</v>
      </c>
      <c r="O351" s="1">
        <f>O355</f>
        <v>0</v>
      </c>
      <c r="P351" s="3">
        <f>(N351-O351)/M351*100</f>
        <v>100</v>
      </c>
    </row>
    <row r="352" spans="1:16" ht="15.75" customHeight="1" x14ac:dyDescent="0.25">
      <c r="A352" s="78"/>
      <c r="B352" s="79"/>
      <c r="C352" s="80"/>
      <c r="D352" s="39"/>
      <c r="E352" s="39"/>
      <c r="F352" s="39"/>
      <c r="G352" s="87" t="s">
        <v>6</v>
      </c>
      <c r="H352" s="88"/>
      <c r="I352" s="88"/>
      <c r="J352" s="89"/>
      <c r="K352" s="12"/>
      <c r="L352" s="29"/>
      <c r="M352" s="3"/>
      <c r="N352" s="3"/>
      <c r="O352" s="1"/>
      <c r="P352" s="3"/>
    </row>
    <row r="353" spans="1:16" ht="35.25" customHeight="1" x14ac:dyDescent="0.25">
      <c r="A353" s="78"/>
      <c r="B353" s="79"/>
      <c r="C353" s="80"/>
      <c r="D353" s="39"/>
      <c r="E353" s="39"/>
      <c r="F353" s="39"/>
      <c r="G353" s="87" t="s">
        <v>7</v>
      </c>
      <c r="H353" s="88"/>
      <c r="I353" s="88"/>
      <c r="J353" s="89"/>
      <c r="K353" s="40"/>
      <c r="L353" s="40"/>
      <c r="M353" s="4"/>
      <c r="N353" s="4"/>
      <c r="O353" s="1"/>
      <c r="P353" s="3"/>
    </row>
    <row r="354" spans="1:16" ht="15.75" customHeight="1" x14ac:dyDescent="0.25">
      <c r="A354" s="78"/>
      <c r="B354" s="79"/>
      <c r="C354" s="80"/>
      <c r="D354" s="41"/>
      <c r="E354" s="41"/>
      <c r="F354" s="41"/>
      <c r="G354" s="87" t="s">
        <v>8</v>
      </c>
      <c r="H354" s="88"/>
      <c r="I354" s="88"/>
      <c r="J354" s="89"/>
      <c r="K354" s="12" t="s">
        <v>215</v>
      </c>
      <c r="L354" s="42" t="s">
        <v>214</v>
      </c>
      <c r="M354" s="3">
        <v>5547</v>
      </c>
      <c r="N354" s="3">
        <v>5547</v>
      </c>
      <c r="O354" s="1">
        <v>0</v>
      </c>
      <c r="P354" s="3">
        <f>(N354-O354)/M354*100</f>
        <v>100</v>
      </c>
    </row>
    <row r="355" spans="1:16" ht="15.75" customHeight="1" x14ac:dyDescent="0.25">
      <c r="A355" s="78"/>
      <c r="B355" s="79"/>
      <c r="C355" s="80"/>
      <c r="D355" s="41"/>
      <c r="E355" s="41"/>
      <c r="F355" s="41"/>
      <c r="G355" s="87" t="s">
        <v>9</v>
      </c>
      <c r="H355" s="88"/>
      <c r="I355" s="88"/>
      <c r="J355" s="89"/>
      <c r="K355" s="12"/>
      <c r="L355" s="42"/>
      <c r="M355" s="3"/>
      <c r="N355" s="26"/>
      <c r="O355" s="1"/>
      <c r="P355" s="3"/>
    </row>
    <row r="356" spans="1:16" ht="15.75" customHeight="1" x14ac:dyDescent="0.25">
      <c r="A356" s="78"/>
      <c r="B356" s="79"/>
      <c r="C356" s="80"/>
      <c r="D356" s="41"/>
      <c r="E356" s="41"/>
      <c r="F356" s="41"/>
      <c r="G356" s="87" t="s">
        <v>10</v>
      </c>
      <c r="H356" s="88"/>
      <c r="I356" s="88"/>
      <c r="J356" s="89"/>
      <c r="K356" s="12"/>
      <c r="L356" s="29"/>
      <c r="M356" s="3"/>
      <c r="N356" s="20"/>
      <c r="O356" s="1"/>
      <c r="P356" s="3"/>
    </row>
    <row r="357" spans="1:16" ht="49.5" customHeight="1" x14ac:dyDescent="0.25">
      <c r="A357" s="78"/>
      <c r="B357" s="79"/>
      <c r="C357" s="80"/>
      <c r="D357" s="41"/>
      <c r="E357" s="41"/>
      <c r="F357" s="41"/>
      <c r="G357" s="87" t="s">
        <v>11</v>
      </c>
      <c r="H357" s="88"/>
      <c r="I357" s="88"/>
      <c r="J357" s="89"/>
      <c r="K357" s="40"/>
      <c r="L357" s="40"/>
      <c r="M357" s="4"/>
      <c r="N357" s="4"/>
      <c r="O357" s="1"/>
      <c r="P357" s="3"/>
    </row>
    <row r="358" spans="1:16" ht="31.5" customHeight="1" x14ac:dyDescent="0.25">
      <c r="A358" s="81"/>
      <c r="B358" s="82"/>
      <c r="C358" s="83"/>
      <c r="D358" s="41"/>
      <c r="E358" s="41"/>
      <c r="F358" s="41"/>
      <c r="G358" s="87" t="s">
        <v>12</v>
      </c>
      <c r="H358" s="88"/>
      <c r="I358" s="88"/>
      <c r="J358" s="89"/>
      <c r="K358" s="40"/>
      <c r="L358" s="40"/>
      <c r="M358" s="4"/>
      <c r="N358" s="4"/>
      <c r="O358" s="1"/>
      <c r="P358" s="3"/>
    </row>
    <row r="359" spans="1:16" ht="15.75" customHeight="1" x14ac:dyDescent="0.25">
      <c r="A359" s="75" t="s">
        <v>147</v>
      </c>
      <c r="B359" s="76"/>
      <c r="C359" s="77"/>
      <c r="D359" s="60"/>
      <c r="E359" s="60"/>
      <c r="F359" s="60"/>
      <c r="G359" s="84" t="s">
        <v>5</v>
      </c>
      <c r="H359" s="85"/>
      <c r="I359" s="85"/>
      <c r="J359" s="86"/>
      <c r="K359" s="61"/>
      <c r="L359" s="61"/>
      <c r="M359" s="1">
        <f>SUM(M366,M365,M364,M363,M362,M360)</f>
        <v>582.79999999999995</v>
      </c>
      <c r="N359" s="1">
        <f>SUM(N366,N365,N364,N363,N362,N360)</f>
        <v>582.79999999999995</v>
      </c>
      <c r="O359" s="1">
        <f>O363</f>
        <v>0</v>
      </c>
      <c r="P359" s="3">
        <f>(N359-O359)/M359*100</f>
        <v>100</v>
      </c>
    </row>
    <row r="360" spans="1:16" ht="15.75" customHeight="1" x14ac:dyDescent="0.25">
      <c r="A360" s="78"/>
      <c r="B360" s="79"/>
      <c r="C360" s="80"/>
      <c r="D360" s="60"/>
      <c r="E360" s="60"/>
      <c r="F360" s="60"/>
      <c r="G360" s="87" t="s">
        <v>6</v>
      </c>
      <c r="H360" s="88"/>
      <c r="I360" s="88"/>
      <c r="J360" s="89"/>
      <c r="K360" s="12" t="s">
        <v>169</v>
      </c>
      <c r="L360" s="62"/>
      <c r="M360" s="3">
        <v>582.79999999999995</v>
      </c>
      <c r="N360" s="3">
        <v>582.79999999999995</v>
      </c>
      <c r="O360" s="1">
        <f>O364</f>
        <v>0</v>
      </c>
      <c r="P360" s="3">
        <f>(N360-O360)/M360*100</f>
        <v>100</v>
      </c>
    </row>
    <row r="361" spans="1:16" ht="35.25" customHeight="1" x14ac:dyDescent="0.25">
      <c r="A361" s="78"/>
      <c r="B361" s="79"/>
      <c r="C361" s="80"/>
      <c r="D361" s="60"/>
      <c r="E361" s="60"/>
      <c r="F361" s="60"/>
      <c r="G361" s="87" t="s">
        <v>7</v>
      </c>
      <c r="H361" s="88"/>
      <c r="I361" s="88"/>
      <c r="J361" s="89"/>
      <c r="K361" s="63"/>
      <c r="L361" s="63"/>
      <c r="M361" s="4"/>
      <c r="N361" s="4"/>
      <c r="O361" s="1"/>
      <c r="P361" s="3"/>
    </row>
    <row r="362" spans="1:16" ht="15.75" customHeight="1" x14ac:dyDescent="0.25">
      <c r="A362" s="78"/>
      <c r="B362" s="79"/>
      <c r="C362" s="80"/>
      <c r="D362" s="41"/>
      <c r="E362" s="41"/>
      <c r="F362" s="41"/>
      <c r="G362" s="87" t="s">
        <v>8</v>
      </c>
      <c r="H362" s="88"/>
      <c r="I362" s="88"/>
      <c r="J362" s="89"/>
      <c r="K362" s="12"/>
      <c r="L362" s="42"/>
      <c r="M362" s="3">
        <v>0</v>
      </c>
      <c r="N362" s="26">
        <v>0</v>
      </c>
      <c r="O362" s="1">
        <v>0</v>
      </c>
      <c r="P362" s="3">
        <v>0</v>
      </c>
    </row>
    <row r="363" spans="1:16" ht="15.75" customHeight="1" x14ac:dyDescent="0.25">
      <c r="A363" s="78"/>
      <c r="B363" s="79"/>
      <c r="C363" s="80"/>
      <c r="D363" s="41"/>
      <c r="E363" s="41"/>
      <c r="F363" s="41"/>
      <c r="G363" s="87" t="s">
        <v>9</v>
      </c>
      <c r="H363" s="88"/>
      <c r="I363" s="88"/>
      <c r="J363" s="89"/>
      <c r="K363" s="12"/>
      <c r="L363" s="42"/>
      <c r="M363" s="3"/>
      <c r="N363" s="26"/>
      <c r="O363" s="1"/>
      <c r="P363" s="3"/>
    </row>
    <row r="364" spans="1:16" ht="15.75" customHeight="1" x14ac:dyDescent="0.25">
      <c r="A364" s="78"/>
      <c r="B364" s="79"/>
      <c r="C364" s="80"/>
      <c r="D364" s="41"/>
      <c r="E364" s="41"/>
      <c r="F364" s="41"/>
      <c r="G364" s="87" t="s">
        <v>10</v>
      </c>
      <c r="H364" s="88"/>
      <c r="I364" s="88"/>
      <c r="J364" s="89"/>
      <c r="K364" s="12"/>
      <c r="L364" s="62"/>
      <c r="M364" s="3"/>
      <c r="N364" s="20"/>
      <c r="O364" s="1"/>
      <c r="P364" s="3"/>
    </row>
    <row r="365" spans="1:16" ht="49.5" customHeight="1" x14ac:dyDescent="0.25">
      <c r="A365" s="78"/>
      <c r="B365" s="79"/>
      <c r="C365" s="80"/>
      <c r="D365" s="41"/>
      <c r="E365" s="41"/>
      <c r="F365" s="41"/>
      <c r="G365" s="87" t="s">
        <v>11</v>
      </c>
      <c r="H365" s="88"/>
      <c r="I365" s="88"/>
      <c r="J365" s="89"/>
      <c r="K365" s="63"/>
      <c r="L365" s="63"/>
      <c r="M365" s="4"/>
      <c r="N365" s="4"/>
      <c r="O365" s="1"/>
      <c r="P365" s="3"/>
    </row>
    <row r="366" spans="1:16" ht="31.5" customHeight="1" x14ac:dyDescent="0.25">
      <c r="A366" s="81"/>
      <c r="B366" s="82"/>
      <c r="C366" s="83"/>
      <c r="D366" s="41"/>
      <c r="E366" s="41"/>
      <c r="F366" s="41"/>
      <c r="G366" s="87" t="s">
        <v>12</v>
      </c>
      <c r="H366" s="88"/>
      <c r="I366" s="88"/>
      <c r="J366" s="89"/>
      <c r="K366" s="63"/>
      <c r="L366" s="63"/>
      <c r="M366" s="4"/>
      <c r="N366" s="4"/>
      <c r="O366" s="1"/>
      <c r="P366" s="3"/>
    </row>
    <row r="367" spans="1:16" hidden="1" x14ac:dyDescent="0.25">
      <c r="A367" s="71" t="s">
        <v>146</v>
      </c>
      <c r="B367" s="72"/>
      <c r="C367" s="72"/>
      <c r="D367" s="44"/>
      <c r="E367" s="44"/>
      <c r="F367" s="44"/>
      <c r="G367" s="72" t="s">
        <v>5</v>
      </c>
      <c r="H367" s="72"/>
      <c r="I367" s="72"/>
      <c r="J367" s="72"/>
      <c r="K367" s="45"/>
      <c r="L367" s="45"/>
      <c r="M367" s="1">
        <f>SUM(M374,M373,M371,M370,M368)</f>
        <v>0</v>
      </c>
      <c r="N367" s="1">
        <f>SUM(N374,N373,N371,N370,N368)</f>
        <v>0</v>
      </c>
      <c r="O367" s="1">
        <f>O371</f>
        <v>0</v>
      </c>
      <c r="P367" s="3" t="e">
        <f t="shared" ref="P367" si="19">(N367-O367)/M367*100</f>
        <v>#DIV/0!</v>
      </c>
    </row>
    <row r="368" spans="1:16" hidden="1" x14ac:dyDescent="0.25">
      <c r="A368" s="72"/>
      <c r="B368" s="72"/>
      <c r="C368" s="72"/>
      <c r="D368" s="44"/>
      <c r="E368" s="44"/>
      <c r="F368" s="44"/>
      <c r="G368" s="73" t="s">
        <v>6</v>
      </c>
      <c r="H368" s="73"/>
      <c r="I368" s="73"/>
      <c r="J368" s="73"/>
      <c r="K368" s="12" t="s">
        <v>124</v>
      </c>
      <c r="L368" s="43"/>
      <c r="M368" s="4"/>
      <c r="N368" s="4"/>
      <c r="O368" s="1"/>
      <c r="P368" s="3"/>
    </row>
    <row r="369" spans="1:19" ht="35.25" hidden="1" customHeight="1" x14ac:dyDescent="0.25">
      <c r="A369" s="72"/>
      <c r="B369" s="72"/>
      <c r="C369" s="72"/>
      <c r="D369" s="44"/>
      <c r="E369" s="44"/>
      <c r="F369" s="44"/>
      <c r="G369" s="73" t="s">
        <v>7</v>
      </c>
      <c r="H369" s="74"/>
      <c r="I369" s="74"/>
      <c r="J369" s="74"/>
      <c r="K369" s="46"/>
      <c r="L369" s="46"/>
      <c r="M369" s="4"/>
      <c r="N369" s="4"/>
      <c r="O369" s="1"/>
      <c r="P369" s="3"/>
    </row>
    <row r="370" spans="1:19" hidden="1" x14ac:dyDescent="0.25">
      <c r="A370" s="72"/>
      <c r="B370" s="72"/>
      <c r="C370" s="72"/>
      <c r="D370" s="41"/>
      <c r="E370" s="41"/>
      <c r="F370" s="41"/>
      <c r="G370" s="73" t="s">
        <v>8</v>
      </c>
      <c r="H370" s="73"/>
      <c r="I370" s="73"/>
      <c r="J370" s="73"/>
      <c r="K370" s="12"/>
      <c r="L370" s="42"/>
      <c r="M370" s="4"/>
      <c r="N370" s="4"/>
      <c r="O370" s="1"/>
      <c r="P370" s="3"/>
    </row>
    <row r="371" spans="1:19" hidden="1" x14ac:dyDescent="0.25">
      <c r="A371" s="72"/>
      <c r="B371" s="72"/>
      <c r="C371" s="72"/>
      <c r="D371" s="41"/>
      <c r="E371" s="41"/>
      <c r="F371" s="41"/>
      <c r="G371" s="73" t="s">
        <v>9</v>
      </c>
      <c r="H371" s="73"/>
      <c r="I371" s="73"/>
      <c r="J371" s="73"/>
      <c r="K371" s="12" t="s">
        <v>125</v>
      </c>
      <c r="L371" s="42" t="s">
        <v>128</v>
      </c>
      <c r="M371" s="4"/>
      <c r="N371" s="4"/>
      <c r="O371" s="1"/>
      <c r="P371" s="3"/>
    </row>
    <row r="372" spans="1:19" hidden="1" x14ac:dyDescent="0.25">
      <c r="A372" s="72"/>
      <c r="B372" s="72"/>
      <c r="C372" s="72"/>
      <c r="D372" s="41"/>
      <c r="E372" s="41"/>
      <c r="F372" s="41"/>
      <c r="G372" s="73" t="s">
        <v>10</v>
      </c>
      <c r="H372" s="73"/>
      <c r="I372" s="73"/>
      <c r="J372" s="73"/>
      <c r="K372" s="43"/>
      <c r="L372" s="43"/>
      <c r="M372" s="4"/>
      <c r="N372" s="4"/>
      <c r="O372" s="1"/>
      <c r="P372" s="3"/>
    </row>
    <row r="373" spans="1:19" ht="49.5" hidden="1" customHeight="1" x14ac:dyDescent="0.25">
      <c r="A373" s="72"/>
      <c r="B373" s="72"/>
      <c r="C373" s="72"/>
      <c r="D373" s="41"/>
      <c r="E373" s="41"/>
      <c r="F373" s="41"/>
      <c r="G373" s="73" t="s">
        <v>11</v>
      </c>
      <c r="H373" s="74"/>
      <c r="I373" s="74"/>
      <c r="J373" s="74"/>
      <c r="K373" s="46"/>
      <c r="L373" s="46"/>
      <c r="M373" s="4"/>
      <c r="N373" s="4"/>
      <c r="O373" s="1"/>
      <c r="P373" s="3"/>
    </row>
    <row r="374" spans="1:19" ht="31.5" hidden="1" customHeight="1" x14ac:dyDescent="0.25">
      <c r="A374" s="72"/>
      <c r="B374" s="72"/>
      <c r="C374" s="72"/>
      <c r="D374" s="41"/>
      <c r="E374" s="41"/>
      <c r="F374" s="41"/>
      <c r="G374" s="73" t="s">
        <v>12</v>
      </c>
      <c r="H374" s="74"/>
      <c r="I374" s="74"/>
      <c r="J374" s="74"/>
      <c r="K374" s="46"/>
      <c r="L374" s="46"/>
      <c r="M374" s="4"/>
      <c r="N374" s="4"/>
      <c r="O374" s="1"/>
      <c r="P374" s="3"/>
    </row>
    <row r="375" spans="1:19" ht="15.75" customHeight="1" x14ac:dyDescent="0.25">
      <c r="A375" s="71" t="s">
        <v>202</v>
      </c>
      <c r="B375" s="71"/>
      <c r="C375" s="71"/>
      <c r="D375" s="64"/>
      <c r="E375" s="64"/>
      <c r="F375" s="64"/>
      <c r="G375" s="72" t="s">
        <v>5</v>
      </c>
      <c r="H375" s="72"/>
      <c r="I375" s="72"/>
      <c r="J375" s="72"/>
      <c r="K375" s="65"/>
      <c r="L375" s="65"/>
      <c r="M375" s="1">
        <f>SUM(M376:M377)</f>
        <v>3919.6000000000004</v>
      </c>
      <c r="N375" s="1">
        <f>SUM(N376:N377)</f>
        <v>3919.6000000000004</v>
      </c>
      <c r="O375" s="1">
        <f>SUM(O376:O377)</f>
        <v>0</v>
      </c>
      <c r="P375" s="3">
        <f>(N375-O375)/M375*100</f>
        <v>100</v>
      </c>
    </row>
    <row r="376" spans="1:19" ht="15.75" customHeight="1" x14ac:dyDescent="0.25">
      <c r="A376" s="71"/>
      <c r="B376" s="71"/>
      <c r="C376" s="71"/>
      <c r="D376" s="64"/>
      <c r="E376" s="64"/>
      <c r="F376" s="64"/>
      <c r="G376" s="73" t="s">
        <v>17</v>
      </c>
      <c r="H376" s="74"/>
      <c r="I376" s="74"/>
      <c r="J376" s="74"/>
      <c r="K376" s="66"/>
      <c r="L376" s="66"/>
      <c r="M376" s="4">
        <f>M379+M382+M387</f>
        <v>3661.3</v>
      </c>
      <c r="N376" s="4">
        <f>N379+N382+N387</f>
        <v>3661.3</v>
      </c>
      <c r="O376" s="3">
        <v>0</v>
      </c>
      <c r="P376" s="3">
        <f t="shared" ref="P376:P377" si="20">(N376-O376)/M376*100</f>
        <v>100</v>
      </c>
    </row>
    <row r="377" spans="1:19" ht="15.75" customHeight="1" x14ac:dyDescent="0.25">
      <c r="A377" s="71"/>
      <c r="B377" s="71"/>
      <c r="C377" s="71"/>
      <c r="D377" s="41"/>
      <c r="E377" s="41"/>
      <c r="F377" s="41"/>
      <c r="G377" s="73" t="s">
        <v>18</v>
      </c>
      <c r="H377" s="74"/>
      <c r="I377" s="74"/>
      <c r="J377" s="74"/>
      <c r="K377" s="66"/>
      <c r="L377" s="66"/>
      <c r="M377" s="4">
        <f>M380+M383+M388</f>
        <v>258.3</v>
      </c>
      <c r="N377" s="4">
        <f>N380+N383+N388</f>
        <v>258.3</v>
      </c>
      <c r="O377" s="3">
        <v>0</v>
      </c>
      <c r="P377" s="3">
        <f t="shared" si="20"/>
        <v>100</v>
      </c>
    </row>
    <row r="378" spans="1:19" ht="15.75" customHeight="1" x14ac:dyDescent="0.25">
      <c r="A378" s="71"/>
      <c r="B378" s="71"/>
      <c r="C378" s="71"/>
      <c r="D378" s="41"/>
      <c r="E378" s="41"/>
      <c r="F378" s="41"/>
      <c r="G378" s="73" t="s">
        <v>21</v>
      </c>
      <c r="H378" s="73"/>
      <c r="I378" s="73"/>
      <c r="J378" s="73"/>
      <c r="K378" s="12" t="s">
        <v>203</v>
      </c>
      <c r="L378" s="66"/>
      <c r="M378" s="4">
        <f>SUM(M379:M380)</f>
        <v>274.40000000000003</v>
      </c>
      <c r="N378" s="4">
        <f>SUM(N379:N380)</f>
        <v>274.40000000000003</v>
      </c>
      <c r="O378" s="4">
        <f>SUM(O379:O380)</f>
        <v>0</v>
      </c>
      <c r="P378" s="3">
        <f t="shared" ref="P378:P380" si="21">(N378-O378)/M378*100</f>
        <v>100</v>
      </c>
    </row>
    <row r="379" spans="1:19" ht="15.75" customHeight="1" x14ac:dyDescent="0.25">
      <c r="A379" s="71"/>
      <c r="B379" s="71"/>
      <c r="C379" s="71"/>
      <c r="D379" s="41"/>
      <c r="E379" s="41"/>
      <c r="F379" s="41"/>
      <c r="G379" s="96" t="s">
        <v>17</v>
      </c>
      <c r="H379" s="96"/>
      <c r="I379" s="96"/>
      <c r="J379" s="96"/>
      <c r="K379" s="66"/>
      <c r="L379" s="66"/>
      <c r="M379" s="3">
        <v>256.3</v>
      </c>
      <c r="N379" s="3">
        <v>256.3</v>
      </c>
      <c r="O379" s="1">
        <v>0</v>
      </c>
      <c r="P379" s="3">
        <f t="shared" si="21"/>
        <v>100</v>
      </c>
    </row>
    <row r="380" spans="1:19" ht="15.75" customHeight="1" x14ac:dyDescent="0.25">
      <c r="A380" s="71"/>
      <c r="B380" s="71"/>
      <c r="C380" s="71"/>
      <c r="D380" s="41"/>
      <c r="E380" s="41"/>
      <c r="F380" s="41"/>
      <c r="G380" s="96" t="s">
        <v>18</v>
      </c>
      <c r="H380" s="96"/>
      <c r="I380" s="96"/>
      <c r="J380" s="96"/>
      <c r="K380" s="66"/>
      <c r="L380" s="66"/>
      <c r="M380" s="3">
        <v>18.100000000000001</v>
      </c>
      <c r="N380" s="3">
        <v>18.100000000000001</v>
      </c>
      <c r="O380" s="1">
        <v>0</v>
      </c>
      <c r="P380" s="3">
        <f t="shared" si="21"/>
        <v>100</v>
      </c>
    </row>
    <row r="381" spans="1:19" x14ac:dyDescent="0.25">
      <c r="A381" s="71"/>
      <c r="B381" s="71"/>
      <c r="C381" s="71"/>
      <c r="D381" s="41"/>
      <c r="E381" s="41"/>
      <c r="F381" s="41"/>
      <c r="G381" s="73" t="s">
        <v>9</v>
      </c>
      <c r="H381" s="73"/>
      <c r="I381" s="73"/>
      <c r="J381" s="73"/>
      <c r="K381" s="12" t="s">
        <v>204</v>
      </c>
      <c r="L381" s="42" t="s">
        <v>179</v>
      </c>
      <c r="M381" s="4">
        <f>SUM(M382:M383)</f>
        <v>3645.2</v>
      </c>
      <c r="N381" s="4">
        <f>SUM(N382:N383)</f>
        <v>3645.2</v>
      </c>
      <c r="O381" s="4">
        <f>SUM(O382:O383)</f>
        <v>0</v>
      </c>
      <c r="P381" s="3">
        <f t="shared" ref="P381:P383" si="22">(N381-O381)/M381*100</f>
        <v>100</v>
      </c>
      <c r="Q381" s="27"/>
      <c r="R381" s="27"/>
      <c r="S381" s="27"/>
    </row>
    <row r="382" spans="1:19" x14ac:dyDescent="0.25">
      <c r="A382" s="71"/>
      <c r="B382" s="71"/>
      <c r="C382" s="71"/>
      <c r="D382" s="64"/>
      <c r="E382" s="64"/>
      <c r="F382" s="64"/>
      <c r="G382" s="96" t="s">
        <v>17</v>
      </c>
      <c r="H382" s="96"/>
      <c r="I382" s="96"/>
      <c r="J382" s="96"/>
      <c r="K382" s="67"/>
      <c r="L382" s="67"/>
      <c r="M382" s="3">
        <v>3405</v>
      </c>
      <c r="N382" s="3">
        <v>3405</v>
      </c>
      <c r="O382" s="8">
        <v>0</v>
      </c>
      <c r="P382" s="3">
        <f t="shared" si="22"/>
        <v>100</v>
      </c>
    </row>
    <row r="383" spans="1:19" x14ac:dyDescent="0.25">
      <c r="A383" s="71"/>
      <c r="B383" s="71"/>
      <c r="C383" s="71"/>
      <c r="D383" s="64"/>
      <c r="E383" s="64"/>
      <c r="F383" s="64"/>
      <c r="G383" s="96" t="s">
        <v>18</v>
      </c>
      <c r="H383" s="96"/>
      <c r="I383" s="96"/>
      <c r="J383" s="96"/>
      <c r="K383" s="67"/>
      <c r="L383" s="67"/>
      <c r="M383" s="3">
        <v>240.2</v>
      </c>
      <c r="N383" s="3">
        <v>240.2</v>
      </c>
      <c r="O383" s="4">
        <v>0</v>
      </c>
      <c r="P383" s="3">
        <f t="shared" si="22"/>
        <v>100</v>
      </c>
    </row>
    <row r="384" spans="1:19" ht="31.5" customHeight="1" x14ac:dyDescent="0.25">
      <c r="A384" s="71"/>
      <c r="B384" s="71"/>
      <c r="C384" s="71"/>
      <c r="D384" s="64"/>
      <c r="E384" s="64"/>
      <c r="F384" s="64"/>
      <c r="G384" s="73" t="s">
        <v>7</v>
      </c>
      <c r="H384" s="74"/>
      <c r="I384" s="74"/>
      <c r="J384" s="74"/>
      <c r="K384" s="68"/>
      <c r="L384" s="68"/>
      <c r="M384" s="4"/>
      <c r="N384" s="4"/>
      <c r="O384" s="3"/>
      <c r="P384" s="3"/>
      <c r="R384" s="9"/>
    </row>
    <row r="385" spans="1:18" x14ac:dyDescent="0.25">
      <c r="A385" s="71"/>
      <c r="B385" s="71"/>
      <c r="C385" s="71"/>
      <c r="D385" s="41"/>
      <c r="E385" s="41"/>
      <c r="F385" s="41"/>
      <c r="G385" s="73" t="s">
        <v>8</v>
      </c>
      <c r="H385" s="73"/>
      <c r="I385" s="73"/>
      <c r="J385" s="73"/>
      <c r="K385" s="66"/>
      <c r="L385" s="66"/>
      <c r="M385" s="4"/>
      <c r="N385" s="4"/>
      <c r="O385" s="3"/>
      <c r="P385" s="3"/>
    </row>
    <row r="386" spans="1:18" ht="31.5" customHeight="1" x14ac:dyDescent="0.25">
      <c r="A386" s="71"/>
      <c r="B386" s="71"/>
      <c r="C386" s="71"/>
      <c r="D386" s="41"/>
      <c r="E386" s="41"/>
      <c r="F386" s="41"/>
      <c r="G386" s="73" t="s">
        <v>22</v>
      </c>
      <c r="H386" s="73"/>
      <c r="I386" s="73"/>
      <c r="J386" s="73"/>
      <c r="K386" s="66"/>
      <c r="L386" s="66"/>
      <c r="M386" s="4"/>
      <c r="N386" s="4"/>
      <c r="O386" s="3"/>
      <c r="P386" s="3"/>
      <c r="R386" s="9"/>
    </row>
    <row r="387" spans="1:18" x14ac:dyDescent="0.25">
      <c r="A387" s="71"/>
      <c r="B387" s="71"/>
      <c r="C387" s="71"/>
      <c r="D387" s="41"/>
      <c r="E387" s="41"/>
      <c r="F387" s="41"/>
      <c r="G387" s="96" t="s">
        <v>17</v>
      </c>
      <c r="H387" s="96"/>
      <c r="I387" s="96"/>
      <c r="J387" s="96"/>
      <c r="K387" s="66"/>
      <c r="L387" s="66"/>
      <c r="M387" s="3"/>
      <c r="N387" s="3"/>
      <c r="O387" s="3"/>
      <c r="P387" s="3"/>
      <c r="R387" s="9"/>
    </row>
    <row r="388" spans="1:18" x14ac:dyDescent="0.25">
      <c r="A388" s="71"/>
      <c r="B388" s="71"/>
      <c r="C388" s="71"/>
      <c r="D388" s="41"/>
      <c r="E388" s="41"/>
      <c r="F388" s="41"/>
      <c r="G388" s="96" t="s">
        <v>18</v>
      </c>
      <c r="H388" s="96"/>
      <c r="I388" s="96"/>
      <c r="J388" s="96"/>
      <c r="K388" s="66"/>
      <c r="L388" s="66"/>
      <c r="M388" s="3"/>
      <c r="N388" s="3"/>
      <c r="O388" s="3"/>
      <c r="P388" s="3"/>
    </row>
    <row r="389" spans="1:18" ht="54.75" customHeight="1" x14ac:dyDescent="0.25">
      <c r="A389" s="71"/>
      <c r="B389" s="71"/>
      <c r="C389" s="71"/>
      <c r="D389" s="41"/>
      <c r="E389" s="41"/>
      <c r="F389" s="41"/>
      <c r="G389" s="73" t="s">
        <v>11</v>
      </c>
      <c r="H389" s="74"/>
      <c r="I389" s="74"/>
      <c r="J389" s="74"/>
      <c r="K389" s="68"/>
      <c r="L389" s="68"/>
      <c r="M389" s="4"/>
      <c r="N389" s="4"/>
      <c r="O389" s="3"/>
      <c r="P389" s="3"/>
    </row>
    <row r="390" spans="1:18" ht="36.75" customHeight="1" x14ac:dyDescent="0.25">
      <c r="A390" s="71"/>
      <c r="B390" s="71"/>
      <c r="C390" s="71"/>
      <c r="D390" s="41"/>
      <c r="E390" s="41"/>
      <c r="F390" s="41"/>
      <c r="G390" s="73" t="s">
        <v>12</v>
      </c>
      <c r="H390" s="74"/>
      <c r="I390" s="74"/>
      <c r="J390" s="74"/>
      <c r="K390" s="68"/>
      <c r="L390" s="68"/>
      <c r="M390" s="4"/>
      <c r="N390" s="4"/>
      <c r="O390" s="3"/>
      <c r="P390" s="3"/>
    </row>
    <row r="391" spans="1:18" x14ac:dyDescent="0.25">
      <c r="A391" s="71" t="s">
        <v>205</v>
      </c>
      <c r="B391" s="72"/>
      <c r="C391" s="72"/>
      <c r="D391" s="64"/>
      <c r="E391" s="64"/>
      <c r="F391" s="64"/>
      <c r="G391" s="72" t="s">
        <v>5</v>
      </c>
      <c r="H391" s="72"/>
      <c r="I391" s="72"/>
      <c r="J391" s="72"/>
      <c r="K391" s="65"/>
      <c r="L391" s="65"/>
      <c r="M391" s="1">
        <f>SUM(M398,M397,M395,M394,M392)</f>
        <v>537.79999999999995</v>
      </c>
      <c r="N391" s="1">
        <f>SUM(N398,N397,N395,N394,N392)</f>
        <v>537.79999999999995</v>
      </c>
      <c r="O391" s="1">
        <f>O395</f>
        <v>0</v>
      </c>
      <c r="P391" s="3">
        <f t="shared" ref="P391" si="23">(N391-O391)/M391*100</f>
        <v>100</v>
      </c>
    </row>
    <row r="392" spans="1:18" x14ac:dyDescent="0.25">
      <c r="A392" s="72"/>
      <c r="B392" s="72"/>
      <c r="C392" s="72"/>
      <c r="D392" s="64"/>
      <c r="E392" s="64"/>
      <c r="F392" s="64"/>
      <c r="G392" s="73" t="s">
        <v>6</v>
      </c>
      <c r="H392" s="73"/>
      <c r="I392" s="73"/>
      <c r="J392" s="73"/>
      <c r="K392" s="12" t="s">
        <v>206</v>
      </c>
      <c r="L392" s="66"/>
      <c r="M392" s="4">
        <v>37.6</v>
      </c>
      <c r="N392" s="4">
        <v>37.6</v>
      </c>
      <c r="O392" s="1">
        <v>0</v>
      </c>
      <c r="P392" s="3">
        <f>(N392-O392)/M392*100</f>
        <v>100</v>
      </c>
    </row>
    <row r="393" spans="1:18" ht="35.25" customHeight="1" x14ac:dyDescent="0.25">
      <c r="A393" s="72"/>
      <c r="B393" s="72"/>
      <c r="C393" s="72"/>
      <c r="D393" s="64"/>
      <c r="E393" s="64"/>
      <c r="F393" s="64"/>
      <c r="G393" s="73" t="s">
        <v>7</v>
      </c>
      <c r="H393" s="74"/>
      <c r="I393" s="74"/>
      <c r="J393" s="74"/>
      <c r="K393" s="68"/>
      <c r="L393" s="68"/>
      <c r="M393" s="4"/>
      <c r="N393" s="4"/>
      <c r="O393" s="1"/>
      <c r="P393" s="3"/>
    </row>
    <row r="394" spans="1:18" x14ac:dyDescent="0.25">
      <c r="A394" s="72"/>
      <c r="B394" s="72"/>
      <c r="C394" s="72"/>
      <c r="D394" s="41"/>
      <c r="E394" s="41"/>
      <c r="F394" s="41"/>
      <c r="G394" s="73" t="s">
        <v>8</v>
      </c>
      <c r="H394" s="73"/>
      <c r="I394" s="73"/>
      <c r="J394" s="73"/>
      <c r="K394" s="12"/>
      <c r="L394" s="42"/>
      <c r="M394" s="4"/>
      <c r="N394" s="4"/>
      <c r="O394" s="1"/>
      <c r="P394" s="3"/>
    </row>
    <row r="395" spans="1:18" x14ac:dyDescent="0.25">
      <c r="A395" s="72"/>
      <c r="B395" s="72"/>
      <c r="C395" s="72"/>
      <c r="D395" s="41"/>
      <c r="E395" s="41"/>
      <c r="F395" s="41"/>
      <c r="G395" s="73" t="s">
        <v>9</v>
      </c>
      <c r="H395" s="73"/>
      <c r="I395" s="73"/>
      <c r="J395" s="73"/>
      <c r="K395" s="12" t="s">
        <v>207</v>
      </c>
      <c r="L395" s="42" t="s">
        <v>182</v>
      </c>
      <c r="M395" s="4">
        <v>500.2</v>
      </c>
      <c r="N395" s="4">
        <v>500.2</v>
      </c>
      <c r="O395" s="1">
        <v>0</v>
      </c>
      <c r="P395" s="3">
        <f>(N395-O395)/M395*100</f>
        <v>100</v>
      </c>
    </row>
    <row r="396" spans="1:18" x14ac:dyDescent="0.25">
      <c r="A396" s="72"/>
      <c r="B396" s="72"/>
      <c r="C396" s="72"/>
      <c r="D396" s="41"/>
      <c r="E396" s="41"/>
      <c r="F396" s="41"/>
      <c r="G396" s="73" t="s">
        <v>10</v>
      </c>
      <c r="H396" s="73"/>
      <c r="I396" s="73"/>
      <c r="J396" s="73"/>
      <c r="K396" s="66"/>
      <c r="L396" s="66"/>
      <c r="M396" s="4"/>
      <c r="N396" s="4"/>
      <c r="O396" s="1"/>
      <c r="P396" s="3"/>
    </row>
    <row r="397" spans="1:18" ht="49.5" customHeight="1" x14ac:dyDescent="0.25">
      <c r="A397" s="72"/>
      <c r="B397" s="72"/>
      <c r="C397" s="72"/>
      <c r="D397" s="41"/>
      <c r="E397" s="41"/>
      <c r="F397" s="41"/>
      <c r="G397" s="73" t="s">
        <v>11</v>
      </c>
      <c r="H397" s="74"/>
      <c r="I397" s="74"/>
      <c r="J397" s="74"/>
      <c r="K397" s="68"/>
      <c r="L397" s="68"/>
      <c r="M397" s="4"/>
      <c r="N397" s="4"/>
      <c r="O397" s="1"/>
      <c r="P397" s="3"/>
    </row>
    <row r="398" spans="1:18" ht="31.5" customHeight="1" x14ac:dyDescent="0.25">
      <c r="A398" s="72"/>
      <c r="B398" s="72"/>
      <c r="C398" s="72"/>
      <c r="D398" s="41"/>
      <c r="E398" s="41"/>
      <c r="F398" s="41"/>
      <c r="G398" s="73" t="s">
        <v>12</v>
      </c>
      <c r="H398" s="74"/>
      <c r="I398" s="74"/>
      <c r="J398" s="74"/>
      <c r="K398" s="68"/>
      <c r="L398" s="68"/>
      <c r="M398" s="4"/>
      <c r="N398" s="4"/>
      <c r="O398" s="1"/>
      <c r="P398" s="3"/>
    </row>
    <row r="399" spans="1:18" s="22" customFormat="1" ht="15.75" customHeight="1" x14ac:dyDescent="0.25">
      <c r="A399" s="71" t="s">
        <v>83</v>
      </c>
      <c r="B399" s="102"/>
      <c r="C399" s="102"/>
      <c r="D399" s="39"/>
      <c r="E399" s="39"/>
      <c r="F399" s="39"/>
      <c r="G399" s="72" t="s">
        <v>5</v>
      </c>
      <c r="H399" s="72"/>
      <c r="I399" s="72"/>
      <c r="J399" s="72"/>
      <c r="K399" s="1"/>
      <c r="L399" s="1"/>
      <c r="M399" s="25">
        <f t="shared" ref="M399:N399" si="24">SUM(M406,M405,M403,M402,M400)</f>
        <v>35688.699999999997</v>
      </c>
      <c r="N399" s="25">
        <f t="shared" si="24"/>
        <v>34638.1</v>
      </c>
      <c r="O399" s="1">
        <v>0</v>
      </c>
      <c r="P399" s="3">
        <f>(N399-O399)/M399*100</f>
        <v>97.056211069610271</v>
      </c>
    </row>
    <row r="400" spans="1:18" s="22" customFormat="1" x14ac:dyDescent="0.25">
      <c r="A400" s="102"/>
      <c r="B400" s="102"/>
      <c r="C400" s="102"/>
      <c r="D400" s="39"/>
      <c r="E400" s="39"/>
      <c r="F400" s="39"/>
      <c r="G400" s="73" t="s">
        <v>6</v>
      </c>
      <c r="H400" s="73"/>
      <c r="I400" s="73"/>
      <c r="J400" s="73"/>
      <c r="K400" s="4"/>
      <c r="L400" s="4"/>
      <c r="M400" s="4">
        <f>M408</f>
        <v>35688.699999999997</v>
      </c>
      <c r="N400" s="4">
        <f>N408</f>
        <v>34638.1</v>
      </c>
      <c r="O400" s="1">
        <v>0</v>
      </c>
      <c r="P400" s="3">
        <f>(N400-O400)/M400*100</f>
        <v>97.056211069610271</v>
      </c>
    </row>
    <row r="401" spans="1:16" s="22" customFormat="1" ht="33.75" customHeight="1" x14ac:dyDescent="0.25">
      <c r="A401" s="102"/>
      <c r="B401" s="102"/>
      <c r="C401" s="102"/>
      <c r="D401" s="39"/>
      <c r="E401" s="39"/>
      <c r="F401" s="39"/>
      <c r="G401" s="73" t="s">
        <v>7</v>
      </c>
      <c r="H401" s="103"/>
      <c r="I401" s="103"/>
      <c r="J401" s="103"/>
      <c r="K401" s="4"/>
      <c r="L401" s="4"/>
      <c r="M401" s="3"/>
      <c r="N401" s="3"/>
      <c r="O401" s="1"/>
      <c r="P401" s="24"/>
    </row>
    <row r="402" spans="1:16" s="22" customFormat="1" x14ac:dyDescent="0.25">
      <c r="A402" s="102"/>
      <c r="B402" s="102"/>
      <c r="C402" s="102"/>
      <c r="D402" s="41"/>
      <c r="E402" s="41"/>
      <c r="F402" s="41"/>
      <c r="G402" s="73" t="s">
        <v>8</v>
      </c>
      <c r="H402" s="73"/>
      <c r="I402" s="73"/>
      <c r="J402" s="73"/>
      <c r="K402" s="4"/>
      <c r="L402" s="4"/>
      <c r="M402" s="3"/>
      <c r="N402" s="3"/>
      <c r="O402" s="1"/>
      <c r="P402" s="3"/>
    </row>
    <row r="403" spans="1:16" s="22" customFormat="1" x14ac:dyDescent="0.25">
      <c r="A403" s="102"/>
      <c r="B403" s="102"/>
      <c r="C403" s="102"/>
      <c r="D403" s="41"/>
      <c r="E403" s="41"/>
      <c r="F403" s="41"/>
      <c r="G403" s="73" t="s">
        <v>9</v>
      </c>
      <c r="H403" s="73"/>
      <c r="I403" s="73"/>
      <c r="J403" s="73"/>
      <c r="K403" s="4"/>
      <c r="L403" s="4"/>
      <c r="M403" s="4"/>
      <c r="N403" s="4"/>
      <c r="O403" s="1"/>
      <c r="P403" s="4"/>
    </row>
    <row r="404" spans="1:16" s="22" customFormat="1" x14ac:dyDescent="0.25">
      <c r="A404" s="102"/>
      <c r="B404" s="102"/>
      <c r="C404" s="102"/>
      <c r="D404" s="41"/>
      <c r="E404" s="41"/>
      <c r="F404" s="41"/>
      <c r="G404" s="73" t="s">
        <v>10</v>
      </c>
      <c r="H404" s="73"/>
      <c r="I404" s="73"/>
      <c r="J404" s="73"/>
      <c r="K404" s="4"/>
      <c r="L404" s="4"/>
      <c r="M404" s="3"/>
      <c r="N404" s="3"/>
      <c r="O404" s="1"/>
      <c r="P404" s="24"/>
    </row>
    <row r="405" spans="1:16" s="22" customFormat="1" ht="50.25" customHeight="1" x14ac:dyDescent="0.25">
      <c r="A405" s="102"/>
      <c r="B405" s="102"/>
      <c r="C405" s="102"/>
      <c r="D405" s="41"/>
      <c r="E405" s="41"/>
      <c r="F405" s="41"/>
      <c r="G405" s="73" t="s">
        <v>11</v>
      </c>
      <c r="H405" s="103"/>
      <c r="I405" s="103"/>
      <c r="J405" s="103"/>
      <c r="K405" s="4"/>
      <c r="L405" s="4"/>
      <c r="M405" s="3"/>
      <c r="N405" s="3"/>
      <c r="O405" s="1"/>
      <c r="P405" s="24"/>
    </row>
    <row r="406" spans="1:16" s="22" customFormat="1" ht="33" customHeight="1" x14ac:dyDescent="0.25">
      <c r="A406" s="102"/>
      <c r="B406" s="102"/>
      <c r="C406" s="102"/>
      <c r="D406" s="41"/>
      <c r="E406" s="41"/>
      <c r="F406" s="41"/>
      <c r="G406" s="73" t="s">
        <v>12</v>
      </c>
      <c r="H406" s="103"/>
      <c r="I406" s="103"/>
      <c r="J406" s="103"/>
      <c r="K406" s="4"/>
      <c r="L406" s="4"/>
      <c r="M406" s="3"/>
      <c r="N406" s="3"/>
      <c r="O406" s="1"/>
      <c r="P406" s="24"/>
    </row>
    <row r="407" spans="1:16" s="22" customFormat="1" x14ac:dyDescent="0.25">
      <c r="A407" s="71" t="s">
        <v>69</v>
      </c>
      <c r="B407" s="102"/>
      <c r="C407" s="102"/>
      <c r="D407" s="39"/>
      <c r="E407" s="39"/>
      <c r="F407" s="39"/>
      <c r="G407" s="72" t="s">
        <v>5</v>
      </c>
      <c r="H407" s="72"/>
      <c r="I407" s="72"/>
      <c r="J407" s="72"/>
      <c r="K407" s="1"/>
      <c r="L407" s="1"/>
      <c r="M407" s="25">
        <f t="shared" ref="M407:N407" si="25">SUM(M414,M413,M411,M410,M408)</f>
        <v>35688.699999999997</v>
      </c>
      <c r="N407" s="25">
        <f t="shared" si="25"/>
        <v>34638.1</v>
      </c>
      <c r="O407" s="1">
        <v>0</v>
      </c>
      <c r="P407" s="3">
        <f>(N407-O407)/M407*100</f>
        <v>97.056211069610271</v>
      </c>
    </row>
    <row r="408" spans="1:16" s="22" customFormat="1" ht="15.75" customHeight="1" x14ac:dyDescent="0.25">
      <c r="A408" s="102"/>
      <c r="B408" s="102"/>
      <c r="C408" s="102"/>
      <c r="D408" s="39"/>
      <c r="E408" s="39"/>
      <c r="F408" s="39"/>
      <c r="G408" s="73" t="s">
        <v>6</v>
      </c>
      <c r="H408" s="73"/>
      <c r="I408" s="73"/>
      <c r="J408" s="73"/>
      <c r="K408" s="12" t="s">
        <v>103</v>
      </c>
      <c r="L408" s="4"/>
      <c r="M408" s="3">
        <v>35688.699999999997</v>
      </c>
      <c r="N408" s="3">
        <v>34638.1</v>
      </c>
      <c r="O408" s="1">
        <v>0</v>
      </c>
      <c r="P408" s="3">
        <f>(N408-O408)/M408*100</f>
        <v>97.056211069610271</v>
      </c>
    </row>
    <row r="409" spans="1:16" s="22" customFormat="1" ht="30" customHeight="1" x14ac:dyDescent="0.25">
      <c r="A409" s="102"/>
      <c r="B409" s="102"/>
      <c r="C409" s="102"/>
      <c r="D409" s="39"/>
      <c r="E409" s="39"/>
      <c r="F409" s="39"/>
      <c r="G409" s="73" t="s">
        <v>7</v>
      </c>
      <c r="H409" s="103"/>
      <c r="I409" s="103"/>
      <c r="J409" s="103"/>
      <c r="K409" s="4"/>
      <c r="L409" s="4"/>
      <c r="M409" s="3"/>
      <c r="N409" s="3"/>
      <c r="O409" s="1"/>
      <c r="P409" s="24"/>
    </row>
    <row r="410" spans="1:16" s="22" customFormat="1" x14ac:dyDescent="0.25">
      <c r="A410" s="102"/>
      <c r="B410" s="102"/>
      <c r="C410" s="102"/>
      <c r="D410" s="41"/>
      <c r="E410" s="41"/>
      <c r="F410" s="41"/>
      <c r="G410" s="73" t="s">
        <v>8</v>
      </c>
      <c r="H410" s="73"/>
      <c r="I410" s="73"/>
      <c r="J410" s="73"/>
      <c r="K410" s="4"/>
      <c r="L410" s="4"/>
      <c r="M410" s="3"/>
      <c r="N410" s="3"/>
      <c r="O410" s="24"/>
      <c r="P410" s="24"/>
    </row>
    <row r="411" spans="1:16" s="22" customFormat="1" x14ac:dyDescent="0.25">
      <c r="A411" s="102"/>
      <c r="B411" s="102"/>
      <c r="C411" s="102"/>
      <c r="D411" s="41"/>
      <c r="E411" s="41"/>
      <c r="F411" s="41"/>
      <c r="G411" s="73" t="s">
        <v>9</v>
      </c>
      <c r="H411" s="73"/>
      <c r="I411" s="73"/>
      <c r="J411" s="73"/>
      <c r="K411" s="4"/>
      <c r="L411" s="4"/>
      <c r="M411" s="3"/>
      <c r="N411" s="3"/>
      <c r="O411" s="24"/>
      <c r="P411" s="24"/>
    </row>
    <row r="412" spans="1:16" s="22" customFormat="1" ht="15.75" customHeight="1" x14ac:dyDescent="0.25">
      <c r="A412" s="102"/>
      <c r="B412" s="102"/>
      <c r="C412" s="102"/>
      <c r="D412" s="41"/>
      <c r="E412" s="41"/>
      <c r="F412" s="41"/>
      <c r="G412" s="73" t="s">
        <v>10</v>
      </c>
      <c r="H412" s="73"/>
      <c r="I412" s="73"/>
      <c r="J412" s="73"/>
      <c r="K412" s="4"/>
      <c r="L412" s="4"/>
      <c r="M412" s="3"/>
      <c r="N412" s="3"/>
      <c r="O412" s="24"/>
      <c r="P412" s="24"/>
    </row>
    <row r="413" spans="1:16" s="22" customFormat="1" ht="45" customHeight="1" x14ac:dyDescent="0.25">
      <c r="A413" s="102"/>
      <c r="B413" s="102"/>
      <c r="C413" s="102"/>
      <c r="D413" s="41"/>
      <c r="E413" s="41"/>
      <c r="F413" s="41"/>
      <c r="G413" s="73" t="s">
        <v>11</v>
      </c>
      <c r="H413" s="103"/>
      <c r="I413" s="103"/>
      <c r="J413" s="103"/>
      <c r="K413" s="4"/>
      <c r="L413" s="4"/>
      <c r="M413" s="3"/>
      <c r="N413" s="3"/>
      <c r="O413" s="24"/>
      <c r="P413" s="24"/>
    </row>
    <row r="414" spans="1:16" s="22" customFormat="1" ht="31.5" customHeight="1" x14ac:dyDescent="0.25">
      <c r="A414" s="102"/>
      <c r="B414" s="102"/>
      <c r="C414" s="102"/>
      <c r="D414" s="41"/>
      <c r="E414" s="41"/>
      <c r="F414" s="41"/>
      <c r="G414" s="73" t="s">
        <v>12</v>
      </c>
      <c r="H414" s="103"/>
      <c r="I414" s="103"/>
      <c r="J414" s="103"/>
      <c r="K414" s="4"/>
      <c r="L414" s="4"/>
      <c r="M414" s="3"/>
      <c r="N414" s="3"/>
      <c r="O414" s="24"/>
      <c r="P414" s="24"/>
    </row>
    <row r="415" spans="1:16" x14ac:dyDescent="0.25">
      <c r="A415" s="71" t="s">
        <v>24</v>
      </c>
      <c r="B415" s="72"/>
      <c r="C415" s="72"/>
      <c r="D415" s="39"/>
      <c r="E415" s="39"/>
      <c r="F415" s="39"/>
      <c r="G415" s="72" t="s">
        <v>5</v>
      </c>
      <c r="H415" s="72"/>
      <c r="I415" s="72"/>
      <c r="J415" s="72"/>
      <c r="K415" s="33"/>
      <c r="L415" s="33"/>
      <c r="M415" s="1">
        <f>SUM(M422,M421,M419,M420,M418,M416)</f>
        <v>188589.69999999998</v>
      </c>
      <c r="N415" s="1">
        <f>SUM(N422,N421,N419,N420,N418,N416)</f>
        <v>186339.9</v>
      </c>
      <c r="O415" s="1">
        <f>SUM(O422,O421,O419,O420,O418,O416)</f>
        <v>0</v>
      </c>
      <c r="P415" s="3">
        <f>(N415-O415)/M415*100</f>
        <v>98.807039833034366</v>
      </c>
    </row>
    <row r="416" spans="1:16" x14ac:dyDescent="0.25">
      <c r="A416" s="72"/>
      <c r="B416" s="72"/>
      <c r="C416" s="72"/>
      <c r="D416" s="39"/>
      <c r="E416" s="39"/>
      <c r="F416" s="39"/>
      <c r="G416" s="73" t="s">
        <v>6</v>
      </c>
      <c r="H416" s="73"/>
      <c r="I416" s="73"/>
      <c r="J416" s="73"/>
      <c r="K416" s="29"/>
      <c r="L416" s="29"/>
      <c r="M416" s="4">
        <f>SUM(M424)</f>
        <v>39.299999999999997</v>
      </c>
      <c r="N416" s="4">
        <f>SUM(N424)</f>
        <v>39.299999999999997</v>
      </c>
      <c r="O416" s="3">
        <v>0</v>
      </c>
      <c r="P416" s="3">
        <f>(N416-O416)/M416*100</f>
        <v>100</v>
      </c>
    </row>
    <row r="417" spans="1:16" ht="29.25" customHeight="1" x14ac:dyDescent="0.25">
      <c r="A417" s="72"/>
      <c r="B417" s="72"/>
      <c r="C417" s="72"/>
      <c r="D417" s="39"/>
      <c r="E417" s="39"/>
      <c r="F417" s="39"/>
      <c r="G417" s="73" t="s">
        <v>7</v>
      </c>
      <c r="H417" s="74"/>
      <c r="I417" s="74"/>
      <c r="J417" s="74"/>
      <c r="K417" s="40"/>
      <c r="L417" s="40"/>
      <c r="M417" s="4"/>
      <c r="N417" s="4"/>
      <c r="O417" s="3"/>
      <c r="P417" s="3"/>
    </row>
    <row r="418" spans="1:16" x14ac:dyDescent="0.25">
      <c r="A418" s="72"/>
      <c r="B418" s="72"/>
      <c r="C418" s="72"/>
      <c r="D418" s="41"/>
      <c r="E418" s="41"/>
      <c r="F418" s="41"/>
      <c r="G418" s="73" t="s">
        <v>8</v>
      </c>
      <c r="H418" s="73"/>
      <c r="I418" s="73"/>
      <c r="J418" s="73"/>
      <c r="K418" s="29"/>
      <c r="L418" s="29"/>
      <c r="M418" s="4"/>
      <c r="N418" s="4"/>
      <c r="O418" s="3"/>
      <c r="P418" s="3"/>
    </row>
    <row r="419" spans="1:16" x14ac:dyDescent="0.25">
      <c r="A419" s="72"/>
      <c r="B419" s="72"/>
      <c r="C419" s="72"/>
      <c r="D419" s="41"/>
      <c r="E419" s="41"/>
      <c r="F419" s="41"/>
      <c r="G419" s="73" t="s">
        <v>9</v>
      </c>
      <c r="H419" s="73"/>
      <c r="I419" s="73"/>
      <c r="J419" s="73"/>
      <c r="K419" s="29"/>
      <c r="L419" s="29"/>
      <c r="M419" s="4">
        <f>SUM(M427)</f>
        <v>179172.3</v>
      </c>
      <c r="N419" s="4">
        <f>SUM(N427)</f>
        <v>176922.5</v>
      </c>
      <c r="O419" s="3">
        <v>0</v>
      </c>
      <c r="P419" s="3">
        <f>(N419-O419)/M419*100</f>
        <v>98.744337154794579</v>
      </c>
    </row>
    <row r="420" spans="1:16" x14ac:dyDescent="0.25">
      <c r="A420" s="72"/>
      <c r="B420" s="72"/>
      <c r="C420" s="72"/>
      <c r="D420" s="41"/>
      <c r="E420" s="41"/>
      <c r="F420" s="41"/>
      <c r="G420" s="73" t="s">
        <v>10</v>
      </c>
      <c r="H420" s="73"/>
      <c r="I420" s="73"/>
      <c r="J420" s="73"/>
      <c r="K420" s="29"/>
      <c r="L420" s="29"/>
      <c r="M420" s="4">
        <f>SUM(M428)</f>
        <v>9378.1</v>
      </c>
      <c r="N420" s="4">
        <f>SUM(N428)</f>
        <v>9378.1</v>
      </c>
      <c r="O420" s="3">
        <v>0</v>
      </c>
      <c r="P420" s="3">
        <f>(N420-O420)/M420*100</f>
        <v>100</v>
      </c>
    </row>
    <row r="421" spans="1:16" ht="48" customHeight="1" x14ac:dyDescent="0.25">
      <c r="A421" s="72"/>
      <c r="B421" s="72"/>
      <c r="C421" s="72"/>
      <c r="D421" s="41"/>
      <c r="E421" s="41"/>
      <c r="F421" s="41"/>
      <c r="G421" s="73" t="s">
        <v>11</v>
      </c>
      <c r="H421" s="74"/>
      <c r="I421" s="74"/>
      <c r="J421" s="74"/>
      <c r="K421" s="40"/>
      <c r="L421" s="40"/>
      <c r="M421" s="4"/>
      <c r="N421" s="4"/>
      <c r="O421" s="3"/>
      <c r="P421" s="3"/>
    </row>
    <row r="422" spans="1:16" ht="34.5" customHeight="1" x14ac:dyDescent="0.25">
      <c r="A422" s="72"/>
      <c r="B422" s="72"/>
      <c r="C422" s="72"/>
      <c r="D422" s="41"/>
      <c r="E422" s="41"/>
      <c r="F422" s="41"/>
      <c r="G422" s="73" t="s">
        <v>12</v>
      </c>
      <c r="H422" s="74"/>
      <c r="I422" s="74"/>
      <c r="J422" s="74"/>
      <c r="K422" s="40"/>
      <c r="L422" s="40"/>
      <c r="M422" s="4"/>
      <c r="N422" s="4"/>
      <c r="O422" s="3"/>
      <c r="P422" s="3"/>
    </row>
    <row r="423" spans="1:16" x14ac:dyDescent="0.25">
      <c r="A423" s="71" t="s">
        <v>72</v>
      </c>
      <c r="B423" s="72"/>
      <c r="C423" s="72"/>
      <c r="D423" s="39"/>
      <c r="E423" s="39"/>
      <c r="F423" s="39"/>
      <c r="G423" s="72" t="s">
        <v>5</v>
      </c>
      <c r="H423" s="72"/>
      <c r="I423" s="72"/>
      <c r="J423" s="72"/>
      <c r="K423" s="33"/>
      <c r="L423" s="33"/>
      <c r="M423" s="1">
        <f>SUM(M430,M429,M427,M428,M426,M424)</f>
        <v>188589.69999999998</v>
      </c>
      <c r="N423" s="1">
        <f>SUM(N430,N429,N427,N428,N426,N424)</f>
        <v>186339.9</v>
      </c>
      <c r="O423" s="1">
        <f>SUM(O430,O429,O427,O428,O426,O424)</f>
        <v>0</v>
      </c>
      <c r="P423" s="3">
        <f>(N423-O423)/M423*100</f>
        <v>98.807039833034366</v>
      </c>
    </row>
    <row r="424" spans="1:16" x14ac:dyDescent="0.25">
      <c r="A424" s="72"/>
      <c r="B424" s="72"/>
      <c r="C424" s="72"/>
      <c r="D424" s="39"/>
      <c r="E424" s="39"/>
      <c r="F424" s="39"/>
      <c r="G424" s="73" t="s">
        <v>6</v>
      </c>
      <c r="H424" s="73"/>
      <c r="I424" s="73"/>
      <c r="J424" s="73"/>
      <c r="K424" s="29"/>
      <c r="L424" s="29"/>
      <c r="M424" s="4">
        <f>M432+M440+M448</f>
        <v>39.299999999999997</v>
      </c>
      <c r="N424" s="4">
        <f>N432+N440+N448</f>
        <v>39.299999999999997</v>
      </c>
      <c r="O424" s="3">
        <v>0</v>
      </c>
      <c r="P424" s="3">
        <f>(N424-O424)/M424*100</f>
        <v>100</v>
      </c>
    </row>
    <row r="425" spans="1:16" ht="33.75" customHeight="1" x14ac:dyDescent="0.25">
      <c r="A425" s="72"/>
      <c r="B425" s="72"/>
      <c r="C425" s="72"/>
      <c r="D425" s="39"/>
      <c r="E425" s="39"/>
      <c r="F425" s="39"/>
      <c r="G425" s="73" t="s">
        <v>7</v>
      </c>
      <c r="H425" s="74"/>
      <c r="I425" s="74"/>
      <c r="J425" s="74"/>
      <c r="K425" s="40"/>
      <c r="L425" s="40"/>
      <c r="M425" s="4"/>
      <c r="N425" s="4"/>
      <c r="O425" s="3"/>
      <c r="P425" s="3"/>
    </row>
    <row r="426" spans="1:16" x14ac:dyDescent="0.25">
      <c r="A426" s="72"/>
      <c r="B426" s="72"/>
      <c r="C426" s="72"/>
      <c r="D426" s="41"/>
      <c r="E426" s="41"/>
      <c r="F426" s="41"/>
      <c r="G426" s="73" t="s">
        <v>8</v>
      </c>
      <c r="H426" s="73"/>
      <c r="I426" s="73"/>
      <c r="J426" s="73"/>
      <c r="K426" s="29"/>
      <c r="L426" s="29"/>
      <c r="M426" s="4"/>
      <c r="N426" s="4"/>
      <c r="O426" s="3"/>
      <c r="P426" s="3"/>
    </row>
    <row r="427" spans="1:16" x14ac:dyDescent="0.25">
      <c r="A427" s="72"/>
      <c r="B427" s="72"/>
      <c r="C427" s="72"/>
      <c r="D427" s="41"/>
      <c r="E427" s="41"/>
      <c r="F427" s="41"/>
      <c r="G427" s="73" t="s">
        <v>9</v>
      </c>
      <c r="H427" s="73"/>
      <c r="I427" s="73"/>
      <c r="J427" s="73"/>
      <c r="K427" s="29"/>
      <c r="L427" s="29"/>
      <c r="M427" s="4">
        <f>SUM(M435,M443,M451)</f>
        <v>179172.3</v>
      </c>
      <c r="N427" s="4">
        <f>SUM(N435,N443,N451)</f>
        <v>176922.5</v>
      </c>
      <c r="O427" s="3">
        <v>0</v>
      </c>
      <c r="P427" s="3">
        <f>(N427-O427)/M427*100</f>
        <v>98.744337154794579</v>
      </c>
    </row>
    <row r="428" spans="1:16" x14ac:dyDescent="0.25">
      <c r="A428" s="72"/>
      <c r="B428" s="72"/>
      <c r="C428" s="72"/>
      <c r="D428" s="41"/>
      <c r="E428" s="41"/>
      <c r="F428" s="41"/>
      <c r="G428" s="73" t="s">
        <v>10</v>
      </c>
      <c r="H428" s="73"/>
      <c r="I428" s="73"/>
      <c r="J428" s="73"/>
      <c r="K428" s="29"/>
      <c r="L428" s="29"/>
      <c r="M428" s="4">
        <f>M436+M444+M452</f>
        <v>9378.1</v>
      </c>
      <c r="N428" s="4">
        <f>N436+N444+N452</f>
        <v>9378.1</v>
      </c>
      <c r="O428" s="3">
        <v>0</v>
      </c>
      <c r="P428" s="3">
        <f>(N428-O428)/M428*100</f>
        <v>100</v>
      </c>
    </row>
    <row r="429" spans="1:16" ht="48" customHeight="1" x14ac:dyDescent="0.25">
      <c r="A429" s="72"/>
      <c r="B429" s="72"/>
      <c r="C429" s="72"/>
      <c r="D429" s="41"/>
      <c r="E429" s="41"/>
      <c r="F429" s="41"/>
      <c r="G429" s="73" t="s">
        <v>11</v>
      </c>
      <c r="H429" s="74"/>
      <c r="I429" s="74"/>
      <c r="J429" s="74"/>
      <c r="K429" s="40"/>
      <c r="L429" s="40"/>
      <c r="M429" s="4"/>
      <c r="N429" s="4"/>
      <c r="O429" s="3"/>
      <c r="P429" s="3"/>
    </row>
    <row r="430" spans="1:16" ht="31.5" customHeight="1" x14ac:dyDescent="0.25">
      <c r="A430" s="72"/>
      <c r="B430" s="72"/>
      <c r="C430" s="72"/>
      <c r="D430" s="41"/>
      <c r="E430" s="41"/>
      <c r="F430" s="41"/>
      <c r="G430" s="73" t="s">
        <v>12</v>
      </c>
      <c r="H430" s="74"/>
      <c r="I430" s="74"/>
      <c r="J430" s="74"/>
      <c r="K430" s="40"/>
      <c r="L430" s="40"/>
      <c r="M430" s="4"/>
      <c r="N430" s="4"/>
      <c r="O430" s="3"/>
      <c r="P430" s="3"/>
    </row>
    <row r="431" spans="1:16" x14ac:dyDescent="0.25">
      <c r="A431" s="71" t="s">
        <v>41</v>
      </c>
      <c r="B431" s="72"/>
      <c r="C431" s="72"/>
      <c r="D431" s="39"/>
      <c r="E431" s="39"/>
      <c r="F431" s="39"/>
      <c r="G431" s="72" t="s">
        <v>5</v>
      </c>
      <c r="H431" s="72"/>
      <c r="I431" s="72"/>
      <c r="J431" s="72"/>
      <c r="K431" s="33"/>
      <c r="L431" s="33"/>
      <c r="M431" s="1">
        <f>SUM(M438,M437,M435,M434,M432)</f>
        <v>179172.3</v>
      </c>
      <c r="N431" s="1">
        <f>SUM(N438,N437,N435,N434,N432)</f>
        <v>176922.5</v>
      </c>
      <c r="O431" s="1">
        <f>SUM(O438,O437,O435,O434,O432)</f>
        <v>0</v>
      </c>
      <c r="P431" s="3">
        <f>(N431-O431)/M431*100</f>
        <v>98.744337154794579</v>
      </c>
    </row>
    <row r="432" spans="1:16" x14ac:dyDescent="0.25">
      <c r="A432" s="72"/>
      <c r="B432" s="72"/>
      <c r="C432" s="72"/>
      <c r="D432" s="39"/>
      <c r="E432" s="39"/>
      <c r="F432" s="39"/>
      <c r="G432" s="73" t="s">
        <v>6</v>
      </c>
      <c r="H432" s="73"/>
      <c r="I432" s="73"/>
      <c r="J432" s="73"/>
      <c r="K432" s="29"/>
      <c r="L432" s="29"/>
      <c r="M432" s="4"/>
      <c r="N432" s="4"/>
      <c r="O432" s="3"/>
      <c r="P432" s="3"/>
    </row>
    <row r="433" spans="1:16" x14ac:dyDescent="0.25">
      <c r="A433" s="72"/>
      <c r="B433" s="72"/>
      <c r="C433" s="72"/>
      <c r="D433" s="39"/>
      <c r="E433" s="39"/>
      <c r="F433" s="39"/>
      <c r="G433" s="73" t="s">
        <v>7</v>
      </c>
      <c r="H433" s="74"/>
      <c r="I433" s="74"/>
      <c r="J433" s="74"/>
      <c r="K433" s="40"/>
      <c r="L433" s="40"/>
      <c r="M433" s="4"/>
      <c r="N433" s="4"/>
      <c r="O433" s="3"/>
      <c r="P433" s="3"/>
    </row>
    <row r="434" spans="1:16" x14ac:dyDescent="0.25">
      <c r="A434" s="72"/>
      <c r="B434" s="72"/>
      <c r="C434" s="72"/>
      <c r="D434" s="41"/>
      <c r="E434" s="41"/>
      <c r="F434" s="41"/>
      <c r="G434" s="73" t="s">
        <v>8</v>
      </c>
      <c r="H434" s="73"/>
      <c r="I434" s="73"/>
      <c r="J434" s="73"/>
      <c r="K434" s="29"/>
      <c r="L434" s="29"/>
      <c r="M434" s="4"/>
      <c r="N434" s="4"/>
      <c r="O434" s="3"/>
      <c r="P434" s="3"/>
    </row>
    <row r="435" spans="1:16" x14ac:dyDescent="0.25">
      <c r="A435" s="72"/>
      <c r="B435" s="72"/>
      <c r="C435" s="72"/>
      <c r="D435" s="41"/>
      <c r="E435" s="41"/>
      <c r="F435" s="41"/>
      <c r="G435" s="73" t="s">
        <v>9</v>
      </c>
      <c r="H435" s="73"/>
      <c r="I435" s="73"/>
      <c r="J435" s="73"/>
      <c r="K435" s="12" t="s">
        <v>104</v>
      </c>
      <c r="L435" s="42" t="s">
        <v>59</v>
      </c>
      <c r="M435" s="3">
        <v>179172.3</v>
      </c>
      <c r="N435" s="3">
        <v>176922.5</v>
      </c>
      <c r="O435" s="3">
        <v>0</v>
      </c>
      <c r="P435" s="3">
        <f>(N435-O435)/M435*100</f>
        <v>98.744337154794579</v>
      </c>
    </row>
    <row r="436" spans="1:16" x14ac:dyDescent="0.25">
      <c r="A436" s="72"/>
      <c r="B436" s="72"/>
      <c r="C436" s="72"/>
      <c r="D436" s="41"/>
      <c r="E436" s="41"/>
      <c r="F436" s="41"/>
      <c r="G436" s="73" t="s">
        <v>10</v>
      </c>
      <c r="H436" s="73"/>
      <c r="I436" s="73"/>
      <c r="J436" s="73"/>
      <c r="K436" s="29"/>
      <c r="L436" s="29"/>
      <c r="M436" s="4"/>
      <c r="N436" s="4"/>
      <c r="O436" s="3"/>
      <c r="P436" s="3"/>
    </row>
    <row r="437" spans="1:16" x14ac:dyDescent="0.25">
      <c r="A437" s="72"/>
      <c r="B437" s="72"/>
      <c r="C437" s="72"/>
      <c r="D437" s="41"/>
      <c r="E437" s="41"/>
      <c r="F437" s="41"/>
      <c r="G437" s="73" t="s">
        <v>11</v>
      </c>
      <c r="H437" s="74"/>
      <c r="I437" s="74"/>
      <c r="J437" s="74"/>
      <c r="K437" s="40"/>
      <c r="L437" s="40"/>
      <c r="M437" s="4"/>
      <c r="N437" s="4"/>
      <c r="O437" s="3"/>
      <c r="P437" s="3"/>
    </row>
    <row r="438" spans="1:16" x14ac:dyDescent="0.25">
      <c r="A438" s="72"/>
      <c r="B438" s="72"/>
      <c r="C438" s="72"/>
      <c r="D438" s="41"/>
      <c r="E438" s="41"/>
      <c r="F438" s="41"/>
      <c r="G438" s="73" t="s">
        <v>12</v>
      </c>
      <c r="H438" s="74"/>
      <c r="I438" s="74"/>
      <c r="J438" s="74"/>
      <c r="K438" s="40"/>
      <c r="L438" s="40"/>
      <c r="M438" s="4"/>
      <c r="N438" s="4"/>
      <c r="O438" s="3"/>
      <c r="P438" s="3"/>
    </row>
    <row r="439" spans="1:16" x14ac:dyDescent="0.25">
      <c r="A439" s="71" t="s">
        <v>150</v>
      </c>
      <c r="B439" s="72"/>
      <c r="C439" s="72"/>
      <c r="D439" s="39"/>
      <c r="E439" s="39"/>
      <c r="F439" s="39"/>
      <c r="G439" s="72" t="s">
        <v>5</v>
      </c>
      <c r="H439" s="72"/>
      <c r="I439" s="72"/>
      <c r="J439" s="72"/>
      <c r="K439" s="33"/>
      <c r="L439" s="33"/>
      <c r="M439" s="1">
        <f>SUM(M440:M446)</f>
        <v>9417.4</v>
      </c>
      <c r="N439" s="1">
        <f>SUM(N440:N446)</f>
        <v>9417.4</v>
      </c>
      <c r="O439" s="1">
        <f>SUM(O440:O446)</f>
        <v>0</v>
      </c>
      <c r="P439" s="3">
        <f>(N439-O439)/M439*100</f>
        <v>100</v>
      </c>
    </row>
    <row r="440" spans="1:16" x14ac:dyDescent="0.25">
      <c r="A440" s="72"/>
      <c r="B440" s="72"/>
      <c r="C440" s="72"/>
      <c r="D440" s="39"/>
      <c r="E440" s="39"/>
      <c r="F440" s="39"/>
      <c r="G440" s="73" t="s">
        <v>6</v>
      </c>
      <c r="H440" s="73"/>
      <c r="I440" s="73"/>
      <c r="J440" s="73"/>
      <c r="K440" s="12" t="s">
        <v>105</v>
      </c>
      <c r="L440" s="29"/>
      <c r="M440" s="3">
        <v>39.299999999999997</v>
      </c>
      <c r="N440" s="3">
        <v>39.299999999999997</v>
      </c>
      <c r="O440" s="3">
        <v>0</v>
      </c>
      <c r="P440" s="3">
        <f>(N440-O440)/M440*100</f>
        <v>100</v>
      </c>
    </row>
    <row r="441" spans="1:16" ht="35.25" customHeight="1" x14ac:dyDescent="0.25">
      <c r="A441" s="72"/>
      <c r="B441" s="72"/>
      <c r="C441" s="72"/>
      <c r="D441" s="39"/>
      <c r="E441" s="39"/>
      <c r="F441" s="39"/>
      <c r="G441" s="73" t="s">
        <v>7</v>
      </c>
      <c r="H441" s="74"/>
      <c r="I441" s="74"/>
      <c r="J441" s="74"/>
      <c r="K441" s="40"/>
      <c r="L441" s="40"/>
      <c r="M441" s="4"/>
      <c r="N441" s="4"/>
      <c r="O441" s="3"/>
      <c r="P441" s="3"/>
    </row>
    <row r="442" spans="1:16" x14ac:dyDescent="0.25">
      <c r="A442" s="72"/>
      <c r="B442" s="72"/>
      <c r="C442" s="72"/>
      <c r="D442" s="41"/>
      <c r="E442" s="41"/>
      <c r="F442" s="41"/>
      <c r="G442" s="73" t="s">
        <v>8</v>
      </c>
      <c r="H442" s="73"/>
      <c r="I442" s="73"/>
      <c r="J442" s="73"/>
      <c r="K442" s="29"/>
      <c r="L442" s="29"/>
      <c r="M442" s="4"/>
      <c r="N442" s="4"/>
      <c r="O442" s="3"/>
      <c r="P442" s="3"/>
    </row>
    <row r="443" spans="1:16" x14ac:dyDescent="0.25">
      <c r="A443" s="72"/>
      <c r="B443" s="72"/>
      <c r="C443" s="72"/>
      <c r="D443" s="41"/>
      <c r="E443" s="41"/>
      <c r="F443" s="41"/>
      <c r="G443" s="73" t="s">
        <v>9</v>
      </c>
      <c r="H443" s="73"/>
      <c r="I443" s="73"/>
      <c r="J443" s="73"/>
      <c r="K443" s="29"/>
      <c r="L443" s="29"/>
      <c r="M443" s="4"/>
      <c r="N443" s="4"/>
      <c r="O443" s="3"/>
      <c r="P443" s="3"/>
    </row>
    <row r="444" spans="1:16" x14ac:dyDescent="0.25">
      <c r="A444" s="72"/>
      <c r="B444" s="72"/>
      <c r="C444" s="72"/>
      <c r="D444" s="41"/>
      <c r="E444" s="41"/>
      <c r="F444" s="41"/>
      <c r="G444" s="73" t="s">
        <v>10</v>
      </c>
      <c r="H444" s="73"/>
      <c r="I444" s="73"/>
      <c r="J444" s="73"/>
      <c r="K444" s="12" t="s">
        <v>105</v>
      </c>
      <c r="L444" s="29"/>
      <c r="M444" s="3">
        <v>9378.1</v>
      </c>
      <c r="N444" s="3">
        <v>9378.1</v>
      </c>
      <c r="O444" s="4">
        <v>0</v>
      </c>
      <c r="P444" s="3">
        <f>(N444-O444)/M444*100</f>
        <v>100</v>
      </c>
    </row>
    <row r="445" spans="1:16" ht="48.75" customHeight="1" x14ac:dyDescent="0.25">
      <c r="A445" s="72"/>
      <c r="B445" s="72"/>
      <c r="C445" s="72"/>
      <c r="D445" s="41"/>
      <c r="E445" s="41"/>
      <c r="F445" s="41"/>
      <c r="G445" s="73" t="s">
        <v>11</v>
      </c>
      <c r="H445" s="74"/>
      <c r="I445" s="74"/>
      <c r="J445" s="74"/>
      <c r="K445" s="40"/>
      <c r="L445" s="40"/>
      <c r="M445" s="4"/>
      <c r="N445" s="4"/>
      <c r="O445" s="3"/>
      <c r="P445" s="3"/>
    </row>
    <row r="446" spans="1:16" ht="34.5" customHeight="1" x14ac:dyDescent="0.25">
      <c r="A446" s="72"/>
      <c r="B446" s="72"/>
      <c r="C446" s="72"/>
      <c r="D446" s="41"/>
      <c r="E446" s="41"/>
      <c r="F446" s="41"/>
      <c r="G446" s="73" t="s">
        <v>12</v>
      </c>
      <c r="H446" s="74"/>
      <c r="I446" s="74"/>
      <c r="J446" s="74"/>
      <c r="K446" s="40"/>
      <c r="L446" s="40"/>
      <c r="M446" s="4"/>
      <c r="N446" s="4"/>
      <c r="O446" s="3"/>
      <c r="P446" s="3"/>
    </row>
    <row r="447" spans="1:16" hidden="1" x14ac:dyDescent="0.25">
      <c r="A447" s="71" t="s">
        <v>151</v>
      </c>
      <c r="B447" s="72"/>
      <c r="C447" s="72"/>
      <c r="D447" s="60"/>
      <c r="E447" s="60"/>
      <c r="F447" s="60"/>
      <c r="G447" s="72" t="s">
        <v>5</v>
      </c>
      <c r="H447" s="72"/>
      <c r="I447" s="72"/>
      <c r="J447" s="72"/>
      <c r="K447" s="61"/>
      <c r="L447" s="61"/>
      <c r="M447" s="1">
        <f>SUM(M448:M454)</f>
        <v>0</v>
      </c>
      <c r="N447" s="1">
        <f>SUM(N448:N454)</f>
        <v>0</v>
      </c>
      <c r="O447" s="1">
        <f>SUM(O448:O454)</f>
        <v>0</v>
      </c>
      <c r="P447" s="3" t="e">
        <f>(N447-O447)/M447*100</f>
        <v>#DIV/0!</v>
      </c>
    </row>
    <row r="448" spans="1:16" hidden="1" x14ac:dyDescent="0.25">
      <c r="A448" s="72"/>
      <c r="B448" s="72"/>
      <c r="C448" s="72"/>
      <c r="D448" s="60"/>
      <c r="E448" s="60"/>
      <c r="F448" s="60"/>
      <c r="G448" s="73" t="s">
        <v>6</v>
      </c>
      <c r="H448" s="73"/>
      <c r="I448" s="73"/>
      <c r="J448" s="73"/>
      <c r="K448" s="12"/>
      <c r="L448" s="62"/>
      <c r="M448" s="3">
        <v>0</v>
      </c>
      <c r="N448" s="3">
        <v>0</v>
      </c>
      <c r="O448" s="3">
        <v>0</v>
      </c>
      <c r="P448" s="3">
        <v>0</v>
      </c>
    </row>
    <row r="449" spans="1:16" ht="35.25" hidden="1" customHeight="1" x14ac:dyDescent="0.25">
      <c r="A449" s="72"/>
      <c r="B449" s="72"/>
      <c r="C449" s="72"/>
      <c r="D449" s="60"/>
      <c r="E449" s="60"/>
      <c r="F449" s="60"/>
      <c r="G449" s="73" t="s">
        <v>7</v>
      </c>
      <c r="H449" s="74"/>
      <c r="I449" s="74"/>
      <c r="J449" s="74"/>
      <c r="K449" s="63"/>
      <c r="L449" s="63"/>
      <c r="M449" s="4"/>
      <c r="N449" s="4"/>
      <c r="O449" s="3"/>
      <c r="P449" s="3"/>
    </row>
    <row r="450" spans="1:16" hidden="1" x14ac:dyDescent="0.25">
      <c r="A450" s="72"/>
      <c r="B450" s="72"/>
      <c r="C450" s="72"/>
      <c r="D450" s="41"/>
      <c r="E450" s="41"/>
      <c r="F450" s="41"/>
      <c r="G450" s="73" t="s">
        <v>8</v>
      </c>
      <c r="H450" s="73"/>
      <c r="I450" s="73"/>
      <c r="J450" s="73"/>
      <c r="K450" s="62"/>
      <c r="L450" s="62"/>
      <c r="M450" s="4"/>
      <c r="N450" s="4"/>
      <c r="O450" s="3"/>
      <c r="P450" s="3"/>
    </row>
    <row r="451" spans="1:16" hidden="1" x14ac:dyDescent="0.25">
      <c r="A451" s="72"/>
      <c r="B451" s="72"/>
      <c r="C451" s="72"/>
      <c r="D451" s="41"/>
      <c r="E451" s="41"/>
      <c r="F451" s="41"/>
      <c r="G451" s="73" t="s">
        <v>9</v>
      </c>
      <c r="H451" s="73"/>
      <c r="I451" s="73"/>
      <c r="J451" s="73"/>
      <c r="K451" s="62"/>
      <c r="L451" s="62"/>
      <c r="M451" s="4"/>
      <c r="N451" s="4"/>
      <c r="O451" s="3"/>
      <c r="P451" s="3"/>
    </row>
    <row r="452" spans="1:16" hidden="1" x14ac:dyDescent="0.25">
      <c r="A452" s="72"/>
      <c r="B452" s="72"/>
      <c r="C452" s="72"/>
      <c r="D452" s="41"/>
      <c r="E452" s="41"/>
      <c r="F452" s="41"/>
      <c r="G452" s="73" t="s">
        <v>10</v>
      </c>
      <c r="H452" s="73"/>
      <c r="I452" s="73"/>
      <c r="J452" s="73"/>
      <c r="K452" s="12" t="s">
        <v>152</v>
      </c>
      <c r="L452" s="62"/>
      <c r="M452" s="3"/>
      <c r="N452" s="3"/>
      <c r="O452" s="4"/>
      <c r="P452" s="3"/>
    </row>
    <row r="453" spans="1:16" ht="48.75" hidden="1" customHeight="1" x14ac:dyDescent="0.25">
      <c r="A453" s="72"/>
      <c r="B453" s="72"/>
      <c r="C453" s="72"/>
      <c r="D453" s="41"/>
      <c r="E453" s="41"/>
      <c r="F453" s="41"/>
      <c r="G453" s="73" t="s">
        <v>11</v>
      </c>
      <c r="H453" s="74"/>
      <c r="I453" s="74"/>
      <c r="J453" s="74"/>
      <c r="K453" s="63"/>
      <c r="L453" s="63"/>
      <c r="M453" s="4"/>
      <c r="N453" s="4"/>
      <c r="O453" s="3"/>
      <c r="P453" s="3"/>
    </row>
    <row r="454" spans="1:16" ht="34.5" hidden="1" customHeight="1" x14ac:dyDescent="0.25">
      <c r="A454" s="72"/>
      <c r="B454" s="72"/>
      <c r="C454" s="72"/>
      <c r="D454" s="41"/>
      <c r="E454" s="41"/>
      <c r="F454" s="41"/>
      <c r="G454" s="73" t="s">
        <v>12</v>
      </c>
      <c r="H454" s="74"/>
      <c r="I454" s="74"/>
      <c r="J454" s="74"/>
      <c r="K454" s="63"/>
      <c r="L454" s="63"/>
      <c r="M454" s="4"/>
      <c r="N454" s="4"/>
      <c r="O454" s="3"/>
      <c r="P454" s="3"/>
    </row>
    <row r="455" spans="1:16" x14ac:dyDescent="0.25">
      <c r="A455" s="71" t="s">
        <v>25</v>
      </c>
      <c r="B455" s="72"/>
      <c r="C455" s="72"/>
      <c r="D455" s="39"/>
      <c r="E455" s="39"/>
      <c r="F455" s="39"/>
      <c r="G455" s="72" t="s">
        <v>5</v>
      </c>
      <c r="H455" s="72"/>
      <c r="I455" s="72"/>
      <c r="J455" s="72"/>
      <c r="K455" s="33"/>
      <c r="L455" s="33"/>
      <c r="M455" s="1">
        <f>SUM(M462,M461,M459,M458,M456,M460)</f>
        <v>35037.800000000003</v>
      </c>
      <c r="N455" s="1">
        <f>SUM(N462,N461,N459,N458,N456,N460)</f>
        <v>35014.6</v>
      </c>
      <c r="O455" s="1">
        <f>SUM(O462,O461,O459,O458,O456)</f>
        <v>0</v>
      </c>
      <c r="P455" s="3">
        <f>(N455-O455)/M455*100</f>
        <v>99.93378579705346</v>
      </c>
    </row>
    <row r="456" spans="1:16" x14ac:dyDescent="0.25">
      <c r="A456" s="72"/>
      <c r="B456" s="72"/>
      <c r="C456" s="72"/>
      <c r="D456" s="39"/>
      <c r="E456" s="39"/>
      <c r="F456" s="39"/>
      <c r="G456" s="73" t="s">
        <v>6</v>
      </c>
      <c r="H456" s="73"/>
      <c r="I456" s="73"/>
      <c r="J456" s="73"/>
      <c r="K456" s="29"/>
      <c r="L456" s="29"/>
      <c r="M456" s="4">
        <f>SUM(M464)</f>
        <v>31318.600000000002</v>
      </c>
      <c r="N456" s="4">
        <f>SUM(N464)</f>
        <v>31318.600000000002</v>
      </c>
      <c r="O456" s="3">
        <v>0</v>
      </c>
      <c r="P456" s="3">
        <f>(N456-O456)/M456*100</f>
        <v>100</v>
      </c>
    </row>
    <row r="457" spans="1:16" ht="30.75" customHeight="1" x14ac:dyDescent="0.25">
      <c r="A457" s="72"/>
      <c r="B457" s="72"/>
      <c r="C457" s="72"/>
      <c r="D457" s="39"/>
      <c r="E457" s="39"/>
      <c r="F457" s="39"/>
      <c r="G457" s="73" t="s">
        <v>7</v>
      </c>
      <c r="H457" s="74"/>
      <c r="I457" s="74"/>
      <c r="J457" s="74"/>
      <c r="K457" s="40"/>
      <c r="L457" s="40"/>
      <c r="M457" s="4"/>
      <c r="N457" s="4"/>
      <c r="O457" s="3"/>
      <c r="P457" s="3"/>
    </row>
    <row r="458" spans="1:16" x14ac:dyDescent="0.25">
      <c r="A458" s="72"/>
      <c r="B458" s="72"/>
      <c r="C458" s="72"/>
      <c r="D458" s="41"/>
      <c r="E458" s="41"/>
      <c r="F458" s="41"/>
      <c r="G458" s="73" t="s">
        <v>8</v>
      </c>
      <c r="H458" s="73"/>
      <c r="I458" s="73"/>
      <c r="J458" s="73"/>
      <c r="K458" s="29"/>
      <c r="L458" s="29"/>
      <c r="M458" s="4">
        <f>SUM(M466)</f>
        <v>0</v>
      </c>
      <c r="N458" s="4">
        <f>SUM(N466)</f>
        <v>0</v>
      </c>
      <c r="O458" s="3">
        <v>0</v>
      </c>
      <c r="P458" s="3">
        <v>0</v>
      </c>
    </row>
    <row r="459" spans="1:16" x14ac:dyDescent="0.25">
      <c r="A459" s="72"/>
      <c r="B459" s="72"/>
      <c r="C459" s="72"/>
      <c r="D459" s="41"/>
      <c r="E459" s="41"/>
      <c r="F459" s="41"/>
      <c r="G459" s="73" t="s">
        <v>9</v>
      </c>
      <c r="H459" s="73"/>
      <c r="I459" s="73"/>
      <c r="J459" s="73"/>
      <c r="K459" s="29"/>
      <c r="L459" s="29"/>
      <c r="M459" s="4">
        <f t="shared" ref="M459:N460" si="26">SUM(M467)</f>
        <v>3300.8</v>
      </c>
      <c r="N459" s="4">
        <f t="shared" si="26"/>
        <v>3300.8</v>
      </c>
      <c r="O459" s="3">
        <v>0</v>
      </c>
      <c r="P459" s="3">
        <f>(N459-O459)/M459*100</f>
        <v>100</v>
      </c>
    </row>
    <row r="460" spans="1:16" x14ac:dyDescent="0.25">
      <c r="A460" s="72"/>
      <c r="B460" s="72"/>
      <c r="C460" s="72"/>
      <c r="D460" s="41"/>
      <c r="E460" s="41"/>
      <c r="F460" s="41"/>
      <c r="G460" s="73" t="s">
        <v>10</v>
      </c>
      <c r="H460" s="73"/>
      <c r="I460" s="73"/>
      <c r="J460" s="73"/>
      <c r="K460" s="29"/>
      <c r="L460" s="29"/>
      <c r="M460" s="4">
        <f t="shared" si="26"/>
        <v>418.4</v>
      </c>
      <c r="N460" s="4">
        <f t="shared" si="26"/>
        <v>395.2</v>
      </c>
      <c r="O460" s="3">
        <v>0</v>
      </c>
      <c r="P460" s="3">
        <f>(N460-O460)/M460*100</f>
        <v>94.455066921606118</v>
      </c>
    </row>
    <row r="461" spans="1:16" ht="48" customHeight="1" x14ac:dyDescent="0.25">
      <c r="A461" s="72"/>
      <c r="B461" s="72"/>
      <c r="C461" s="72"/>
      <c r="D461" s="41"/>
      <c r="E461" s="41"/>
      <c r="F461" s="41"/>
      <c r="G461" s="73" t="s">
        <v>11</v>
      </c>
      <c r="H461" s="74"/>
      <c r="I461" s="74"/>
      <c r="J461" s="74"/>
      <c r="K461" s="40"/>
      <c r="L461" s="40"/>
      <c r="M461" s="4"/>
      <c r="N461" s="4"/>
      <c r="O461" s="3"/>
      <c r="P461" s="3"/>
    </row>
    <row r="462" spans="1:16" ht="32.25" customHeight="1" x14ac:dyDescent="0.25">
      <c r="A462" s="72"/>
      <c r="B462" s="72"/>
      <c r="C462" s="72"/>
      <c r="D462" s="41"/>
      <c r="E462" s="41"/>
      <c r="F462" s="41"/>
      <c r="G462" s="73" t="s">
        <v>12</v>
      </c>
      <c r="H462" s="74"/>
      <c r="I462" s="74"/>
      <c r="J462" s="74"/>
      <c r="K462" s="40"/>
      <c r="L462" s="40"/>
      <c r="M462" s="4"/>
      <c r="N462" s="4"/>
      <c r="O462" s="3"/>
      <c r="P462" s="3"/>
    </row>
    <row r="463" spans="1:16" x14ac:dyDescent="0.25">
      <c r="A463" s="71" t="s">
        <v>79</v>
      </c>
      <c r="B463" s="71"/>
      <c r="C463" s="71"/>
      <c r="D463" s="39"/>
      <c r="E463" s="39"/>
      <c r="F463" s="39"/>
      <c r="G463" s="72" t="s">
        <v>5</v>
      </c>
      <c r="H463" s="72"/>
      <c r="I463" s="72"/>
      <c r="J463" s="72"/>
      <c r="K463" s="33"/>
      <c r="L463" s="33"/>
      <c r="M463" s="1">
        <f>SUM(M464,M466,M467,M468,M469)</f>
        <v>35037.800000000003</v>
      </c>
      <c r="N463" s="1">
        <f>SUM(N464,N466,N467,N468,N469)</f>
        <v>35014.6</v>
      </c>
      <c r="O463" s="1">
        <f>SUM(O464,O466,O467,O468,O469)</f>
        <v>0</v>
      </c>
      <c r="P463" s="3">
        <f>(N463-O463)/M463*100</f>
        <v>99.93378579705346</v>
      </c>
    </row>
    <row r="464" spans="1:16" x14ac:dyDescent="0.25">
      <c r="A464" s="71"/>
      <c r="B464" s="71"/>
      <c r="C464" s="71"/>
      <c r="D464" s="39"/>
      <c r="E464" s="39"/>
      <c r="F464" s="39"/>
      <c r="G464" s="73" t="s">
        <v>6</v>
      </c>
      <c r="H464" s="73"/>
      <c r="I464" s="73"/>
      <c r="J464" s="73"/>
      <c r="K464" s="29"/>
      <c r="L464" s="29"/>
      <c r="M464" s="4">
        <f>SUM(M472,M480,M488,M496,M504)</f>
        <v>31318.600000000002</v>
      </c>
      <c r="N464" s="4">
        <f>SUM(N472,N480,N488,N496,N504)</f>
        <v>31318.600000000002</v>
      </c>
      <c r="O464" s="3">
        <v>0</v>
      </c>
      <c r="P464" s="3">
        <f>(N464-O464)/M464*100</f>
        <v>100</v>
      </c>
    </row>
    <row r="465" spans="1:16" ht="33" customHeight="1" x14ac:dyDescent="0.25">
      <c r="A465" s="71"/>
      <c r="B465" s="71"/>
      <c r="C465" s="71"/>
      <c r="D465" s="39"/>
      <c r="E465" s="39"/>
      <c r="F465" s="39"/>
      <c r="G465" s="73" t="s">
        <v>7</v>
      </c>
      <c r="H465" s="73"/>
      <c r="I465" s="73"/>
      <c r="J465" s="73"/>
      <c r="K465" s="29"/>
      <c r="L465" s="29"/>
      <c r="M465" s="4"/>
      <c r="N465" s="4"/>
      <c r="O465" s="3"/>
      <c r="P465" s="3"/>
    </row>
    <row r="466" spans="1:16" x14ac:dyDescent="0.25">
      <c r="A466" s="71"/>
      <c r="B466" s="71"/>
      <c r="C466" s="71"/>
      <c r="D466" s="41"/>
      <c r="E466" s="41"/>
      <c r="F466" s="41"/>
      <c r="G466" s="73" t="s">
        <v>8</v>
      </c>
      <c r="H466" s="73"/>
      <c r="I466" s="73"/>
      <c r="J466" s="73"/>
      <c r="K466" s="29"/>
      <c r="L466" s="29"/>
      <c r="M466" s="4"/>
      <c r="N466" s="4"/>
      <c r="O466" s="4"/>
      <c r="P466" s="3"/>
    </row>
    <row r="467" spans="1:16" x14ac:dyDescent="0.25">
      <c r="A467" s="71"/>
      <c r="B467" s="71"/>
      <c r="C467" s="71"/>
      <c r="D467" s="41"/>
      <c r="E467" s="41"/>
      <c r="F467" s="41"/>
      <c r="G467" s="73" t="s">
        <v>9</v>
      </c>
      <c r="H467" s="73"/>
      <c r="I467" s="73"/>
      <c r="J467" s="73"/>
      <c r="K467" s="29"/>
      <c r="L467" s="29"/>
      <c r="M467" s="4">
        <f>SUM(M475,M483,M491)</f>
        <v>3300.8</v>
      </c>
      <c r="N467" s="4">
        <f>SUM(N475,N483,N491)</f>
        <v>3300.8</v>
      </c>
      <c r="O467" s="4">
        <f>SUM(O475,O483,O491)</f>
        <v>0</v>
      </c>
      <c r="P467" s="3">
        <f>(N467-O467)/M467*100</f>
        <v>100</v>
      </c>
    </row>
    <row r="468" spans="1:16" x14ac:dyDescent="0.25">
      <c r="A468" s="71"/>
      <c r="B468" s="71"/>
      <c r="C468" s="71"/>
      <c r="D468" s="41"/>
      <c r="E468" s="41"/>
      <c r="F468" s="41"/>
      <c r="G468" s="73" t="s">
        <v>10</v>
      </c>
      <c r="H468" s="73"/>
      <c r="I468" s="73"/>
      <c r="J468" s="73"/>
      <c r="K468" s="29"/>
      <c r="L468" s="29"/>
      <c r="M468" s="4">
        <f>SUM(M476,M484,M492)</f>
        <v>418.4</v>
      </c>
      <c r="N468" s="4">
        <f>SUM(N476,N484,N492)</f>
        <v>395.2</v>
      </c>
      <c r="O468" s="3">
        <v>0</v>
      </c>
      <c r="P468" s="3">
        <f>(N468-O468)/M468*100</f>
        <v>94.455066921606118</v>
      </c>
    </row>
    <row r="469" spans="1:16" ht="48.75" customHeight="1" x14ac:dyDescent="0.25">
      <c r="A469" s="71"/>
      <c r="B469" s="71"/>
      <c r="C469" s="71"/>
      <c r="D469" s="41"/>
      <c r="E469" s="41"/>
      <c r="F469" s="41"/>
      <c r="G469" s="73" t="s">
        <v>11</v>
      </c>
      <c r="H469" s="73"/>
      <c r="I469" s="73"/>
      <c r="J469" s="73"/>
      <c r="K469" s="29"/>
      <c r="L469" s="29"/>
      <c r="M469" s="4"/>
      <c r="N469" s="4"/>
      <c r="O469" s="3"/>
      <c r="P469" s="3"/>
    </row>
    <row r="470" spans="1:16" ht="32.25" customHeight="1" x14ac:dyDescent="0.25">
      <c r="A470" s="71"/>
      <c r="B470" s="71"/>
      <c r="C470" s="71"/>
      <c r="D470" s="41"/>
      <c r="E470" s="41"/>
      <c r="F470" s="41"/>
      <c r="G470" s="73" t="s">
        <v>12</v>
      </c>
      <c r="H470" s="73"/>
      <c r="I470" s="73"/>
      <c r="J470" s="73"/>
      <c r="K470" s="29"/>
      <c r="L470" s="29"/>
      <c r="M470" s="4"/>
      <c r="N470" s="4"/>
      <c r="O470" s="3"/>
      <c r="P470" s="3"/>
    </row>
    <row r="471" spans="1:16" x14ac:dyDescent="0.25">
      <c r="A471" s="71" t="s">
        <v>42</v>
      </c>
      <c r="B471" s="71"/>
      <c r="C471" s="71"/>
      <c r="D471" s="39"/>
      <c r="E471" s="39"/>
      <c r="F471" s="39"/>
      <c r="G471" s="72" t="s">
        <v>5</v>
      </c>
      <c r="H471" s="72"/>
      <c r="I471" s="72"/>
      <c r="J471" s="72"/>
      <c r="K471" s="33"/>
      <c r="L471" s="33"/>
      <c r="M471" s="1">
        <f>SUM(M472,M474,M475,M476,M477)</f>
        <v>3300.8</v>
      </c>
      <c r="N471" s="1">
        <f>SUM(N472,N474,N475,N476,N477)</f>
        <v>3300.8</v>
      </c>
      <c r="O471" s="1">
        <f>O475</f>
        <v>0</v>
      </c>
      <c r="P471" s="3">
        <f>(N471-O471)/M471*100</f>
        <v>100</v>
      </c>
    </row>
    <row r="472" spans="1:16" x14ac:dyDescent="0.25">
      <c r="A472" s="71"/>
      <c r="B472" s="71"/>
      <c r="C472" s="71"/>
      <c r="D472" s="39"/>
      <c r="E472" s="39"/>
      <c r="F472" s="39"/>
      <c r="G472" s="73" t="s">
        <v>6</v>
      </c>
      <c r="H472" s="73"/>
      <c r="I472" s="73"/>
      <c r="J472" s="73"/>
      <c r="K472" s="29"/>
      <c r="L472" s="29"/>
      <c r="M472" s="4"/>
      <c r="N472" s="4"/>
      <c r="O472" s="3"/>
      <c r="P472" s="3"/>
    </row>
    <row r="473" spans="1:16" ht="31.5" customHeight="1" x14ac:dyDescent="0.25">
      <c r="A473" s="71"/>
      <c r="B473" s="71"/>
      <c r="C473" s="71"/>
      <c r="D473" s="39"/>
      <c r="E473" s="39"/>
      <c r="F473" s="39"/>
      <c r="G473" s="73" t="s">
        <v>7</v>
      </c>
      <c r="H473" s="73"/>
      <c r="I473" s="73"/>
      <c r="J473" s="73"/>
      <c r="K473" s="29"/>
      <c r="L473" s="29"/>
      <c r="M473" s="4"/>
      <c r="N473" s="4"/>
      <c r="O473" s="3"/>
      <c r="P473" s="3"/>
    </row>
    <row r="474" spans="1:16" x14ac:dyDescent="0.25">
      <c r="A474" s="71"/>
      <c r="B474" s="71"/>
      <c r="C474" s="71"/>
      <c r="D474" s="41"/>
      <c r="E474" s="41"/>
      <c r="F474" s="41"/>
      <c r="G474" s="73" t="s">
        <v>8</v>
      </c>
      <c r="H474" s="73"/>
      <c r="I474" s="73"/>
      <c r="J474" s="73"/>
      <c r="K474" s="29"/>
      <c r="L474" s="29"/>
      <c r="M474" s="4"/>
      <c r="N474" s="4"/>
      <c r="O474" s="3"/>
      <c r="P474" s="3"/>
    </row>
    <row r="475" spans="1:16" x14ac:dyDescent="0.25">
      <c r="A475" s="71"/>
      <c r="B475" s="71"/>
      <c r="C475" s="71"/>
      <c r="D475" s="41"/>
      <c r="E475" s="41"/>
      <c r="F475" s="41"/>
      <c r="G475" s="73" t="s">
        <v>9</v>
      </c>
      <c r="H475" s="73"/>
      <c r="I475" s="73"/>
      <c r="J475" s="73"/>
      <c r="K475" s="12" t="s">
        <v>106</v>
      </c>
      <c r="L475" s="42" t="s">
        <v>60</v>
      </c>
      <c r="M475" s="3">
        <v>3300.8</v>
      </c>
      <c r="N475" s="3">
        <v>3300.8</v>
      </c>
      <c r="O475" s="3">
        <v>0</v>
      </c>
      <c r="P475" s="3">
        <f>(N475-O475)/M475*100</f>
        <v>100</v>
      </c>
    </row>
    <row r="476" spans="1:16" x14ac:dyDescent="0.25">
      <c r="A476" s="71"/>
      <c r="B476" s="71"/>
      <c r="C476" s="71"/>
      <c r="D476" s="41"/>
      <c r="E476" s="41"/>
      <c r="F476" s="41"/>
      <c r="G476" s="73" t="s">
        <v>10</v>
      </c>
      <c r="H476" s="73"/>
      <c r="I476" s="73"/>
      <c r="J476" s="73"/>
      <c r="K476" s="29"/>
      <c r="L476" s="29"/>
      <c r="M476" s="4"/>
      <c r="N476" s="4"/>
      <c r="O476" s="3"/>
      <c r="P476" s="3"/>
    </row>
    <row r="477" spans="1:16" ht="47.25" customHeight="1" x14ac:dyDescent="0.25">
      <c r="A477" s="71"/>
      <c r="B477" s="71"/>
      <c r="C477" s="71"/>
      <c r="D477" s="41"/>
      <c r="E477" s="41"/>
      <c r="F477" s="41"/>
      <c r="G477" s="73" t="s">
        <v>11</v>
      </c>
      <c r="H477" s="73"/>
      <c r="I477" s="73"/>
      <c r="J477" s="73"/>
      <c r="K477" s="29"/>
      <c r="L477" s="29"/>
      <c r="M477" s="4"/>
      <c r="N477" s="4"/>
      <c r="O477" s="3"/>
      <c r="P477" s="3"/>
    </row>
    <row r="478" spans="1:16" ht="33.75" customHeight="1" x14ac:dyDescent="0.25">
      <c r="A478" s="71"/>
      <c r="B478" s="71"/>
      <c r="C478" s="71"/>
      <c r="D478" s="41"/>
      <c r="E478" s="41"/>
      <c r="F478" s="41"/>
      <c r="G478" s="73" t="s">
        <v>12</v>
      </c>
      <c r="H478" s="73"/>
      <c r="I478" s="73"/>
      <c r="J478" s="73"/>
      <c r="K478" s="29"/>
      <c r="L478" s="29"/>
      <c r="M478" s="4"/>
      <c r="N478" s="4"/>
      <c r="O478" s="3"/>
      <c r="P478" s="3"/>
    </row>
    <row r="479" spans="1:16" x14ac:dyDescent="0.25">
      <c r="A479" s="71" t="s">
        <v>153</v>
      </c>
      <c r="B479" s="71"/>
      <c r="C479" s="71"/>
      <c r="D479" s="39"/>
      <c r="E479" s="39"/>
      <c r="F479" s="39"/>
      <c r="G479" s="72" t="s">
        <v>5</v>
      </c>
      <c r="H479" s="72"/>
      <c r="I479" s="72"/>
      <c r="J479" s="72"/>
      <c r="K479" s="33"/>
      <c r="L479" s="33"/>
      <c r="M479" s="1">
        <f>SUM(M480,M482,M483,M484,M485)</f>
        <v>18799.900000000001</v>
      </c>
      <c r="N479" s="1">
        <f>N480+N484</f>
        <v>18776.7</v>
      </c>
      <c r="O479" s="1">
        <f>O480+O484</f>
        <v>0</v>
      </c>
      <c r="P479" s="3">
        <f>(N479-O479)/M479*100</f>
        <v>99.876595088271742</v>
      </c>
    </row>
    <row r="480" spans="1:16" x14ac:dyDescent="0.25">
      <c r="A480" s="71"/>
      <c r="B480" s="71"/>
      <c r="C480" s="71"/>
      <c r="D480" s="39"/>
      <c r="E480" s="39"/>
      <c r="F480" s="39"/>
      <c r="G480" s="73" t="s">
        <v>6</v>
      </c>
      <c r="H480" s="73"/>
      <c r="I480" s="73"/>
      <c r="J480" s="73"/>
      <c r="K480" s="12" t="s">
        <v>107</v>
      </c>
      <c r="L480" s="29"/>
      <c r="M480" s="3">
        <v>18381.5</v>
      </c>
      <c r="N480" s="3">
        <v>18381.5</v>
      </c>
      <c r="O480" s="3">
        <v>0</v>
      </c>
      <c r="P480" s="3">
        <f>(N480-O480)/M480*100</f>
        <v>100</v>
      </c>
    </row>
    <row r="481" spans="1:16" ht="31.5" customHeight="1" x14ac:dyDescent="0.25">
      <c r="A481" s="71"/>
      <c r="B481" s="71"/>
      <c r="C481" s="71"/>
      <c r="D481" s="39"/>
      <c r="E481" s="39"/>
      <c r="F481" s="39"/>
      <c r="G481" s="73" t="s">
        <v>7</v>
      </c>
      <c r="H481" s="73"/>
      <c r="I481" s="73"/>
      <c r="J481" s="73"/>
      <c r="K481" s="29"/>
      <c r="L481" s="29"/>
      <c r="M481" s="4"/>
      <c r="N481" s="4"/>
      <c r="O481" s="3"/>
      <c r="P481" s="3"/>
    </row>
    <row r="482" spans="1:16" x14ac:dyDescent="0.25">
      <c r="A482" s="71"/>
      <c r="B482" s="71"/>
      <c r="C482" s="71"/>
      <c r="D482" s="41"/>
      <c r="E482" s="41"/>
      <c r="F482" s="41"/>
      <c r="G482" s="73" t="s">
        <v>8</v>
      </c>
      <c r="H482" s="73"/>
      <c r="I482" s="73"/>
      <c r="J482" s="73"/>
      <c r="K482" s="29"/>
      <c r="L482" s="29"/>
      <c r="M482" s="4"/>
      <c r="N482" s="4"/>
      <c r="O482" s="3"/>
      <c r="P482" s="3"/>
    </row>
    <row r="483" spans="1:16" x14ac:dyDescent="0.25">
      <c r="A483" s="71"/>
      <c r="B483" s="71"/>
      <c r="C483" s="71"/>
      <c r="D483" s="41"/>
      <c r="E483" s="41"/>
      <c r="F483" s="41"/>
      <c r="G483" s="73" t="s">
        <v>9</v>
      </c>
      <c r="H483" s="73"/>
      <c r="I483" s="73"/>
      <c r="J483" s="73"/>
      <c r="K483" s="29"/>
      <c r="L483" s="29"/>
      <c r="M483" s="4"/>
      <c r="N483" s="4"/>
      <c r="O483" s="3"/>
      <c r="P483" s="3"/>
    </row>
    <row r="484" spans="1:16" x14ac:dyDescent="0.25">
      <c r="A484" s="71"/>
      <c r="B484" s="71"/>
      <c r="C484" s="71"/>
      <c r="D484" s="41"/>
      <c r="E484" s="41"/>
      <c r="F484" s="41"/>
      <c r="G484" s="73" t="s">
        <v>10</v>
      </c>
      <c r="H484" s="73"/>
      <c r="I484" s="73"/>
      <c r="J484" s="73"/>
      <c r="K484" s="12" t="s">
        <v>107</v>
      </c>
      <c r="L484" s="29"/>
      <c r="M484" s="3">
        <v>418.4</v>
      </c>
      <c r="N484" s="3">
        <v>395.2</v>
      </c>
      <c r="O484" s="3">
        <v>0</v>
      </c>
      <c r="P484" s="3">
        <f>(N484-O484)/M484*100</f>
        <v>94.455066921606118</v>
      </c>
    </row>
    <row r="485" spans="1:16" ht="48.75" customHeight="1" x14ac:dyDescent="0.25">
      <c r="A485" s="71"/>
      <c r="B485" s="71"/>
      <c r="C485" s="71"/>
      <c r="D485" s="41"/>
      <c r="E485" s="41"/>
      <c r="F485" s="41"/>
      <c r="G485" s="73" t="s">
        <v>11</v>
      </c>
      <c r="H485" s="73"/>
      <c r="I485" s="73"/>
      <c r="J485" s="73"/>
      <c r="K485" s="29"/>
      <c r="L485" s="29"/>
      <c r="M485" s="4"/>
      <c r="N485" s="4"/>
      <c r="O485" s="3"/>
      <c r="P485" s="3"/>
    </row>
    <row r="486" spans="1:16" ht="36.75" customHeight="1" x14ac:dyDescent="0.25">
      <c r="A486" s="71"/>
      <c r="B486" s="71"/>
      <c r="C486" s="71"/>
      <c r="D486" s="41"/>
      <c r="E486" s="41"/>
      <c r="F486" s="41"/>
      <c r="G486" s="73" t="s">
        <v>12</v>
      </c>
      <c r="H486" s="73"/>
      <c r="I486" s="73"/>
      <c r="J486" s="73"/>
      <c r="K486" s="29"/>
      <c r="L486" s="29"/>
      <c r="M486" s="4"/>
      <c r="N486" s="4"/>
      <c r="O486" s="3"/>
      <c r="P486" s="3"/>
    </row>
    <row r="487" spans="1:16" x14ac:dyDescent="0.25">
      <c r="A487" s="71" t="s">
        <v>154</v>
      </c>
      <c r="B487" s="71"/>
      <c r="C487" s="71"/>
      <c r="D487" s="39"/>
      <c r="E487" s="39"/>
      <c r="F487" s="39"/>
      <c r="G487" s="72" t="s">
        <v>5</v>
      </c>
      <c r="H487" s="72"/>
      <c r="I487" s="72"/>
      <c r="J487" s="72"/>
      <c r="K487" s="33"/>
      <c r="L487" s="33"/>
      <c r="M487" s="1">
        <f>SUM(M488,M490,M491,M492,M493)</f>
        <v>1173.7</v>
      </c>
      <c r="N487" s="1">
        <f>N488</f>
        <v>1173.7</v>
      </c>
      <c r="O487" s="1">
        <f>O488</f>
        <v>0</v>
      </c>
      <c r="P487" s="3">
        <f>(N487-O487)/M487*100</f>
        <v>100</v>
      </c>
    </row>
    <row r="488" spans="1:16" x14ac:dyDescent="0.25">
      <c r="A488" s="71"/>
      <c r="B488" s="71"/>
      <c r="C488" s="71"/>
      <c r="D488" s="39"/>
      <c r="E488" s="39"/>
      <c r="F488" s="39"/>
      <c r="G488" s="73" t="s">
        <v>6</v>
      </c>
      <c r="H488" s="73"/>
      <c r="I488" s="73"/>
      <c r="J488" s="73"/>
      <c r="K488" s="12" t="s">
        <v>108</v>
      </c>
      <c r="L488" s="29"/>
      <c r="M488" s="4">
        <v>1173.7</v>
      </c>
      <c r="N488" s="4">
        <v>1173.7</v>
      </c>
      <c r="O488" s="3">
        <v>0</v>
      </c>
      <c r="P488" s="3">
        <f>(N488-O488)/M488*100</f>
        <v>100</v>
      </c>
    </row>
    <row r="489" spans="1:16" ht="33.75" customHeight="1" x14ac:dyDescent="0.25">
      <c r="A489" s="71"/>
      <c r="B489" s="71"/>
      <c r="C489" s="71"/>
      <c r="D489" s="39"/>
      <c r="E489" s="39"/>
      <c r="F489" s="39"/>
      <c r="G489" s="73" t="s">
        <v>7</v>
      </c>
      <c r="H489" s="73"/>
      <c r="I489" s="73"/>
      <c r="J489" s="73"/>
      <c r="K489" s="29"/>
      <c r="L489" s="29"/>
      <c r="M489" s="4"/>
      <c r="N489" s="4"/>
      <c r="O489" s="3"/>
      <c r="P489" s="3"/>
    </row>
    <row r="490" spans="1:16" x14ac:dyDescent="0.25">
      <c r="A490" s="71"/>
      <c r="B490" s="71"/>
      <c r="C490" s="71"/>
      <c r="D490" s="41"/>
      <c r="E490" s="41"/>
      <c r="F490" s="41"/>
      <c r="G490" s="73" t="s">
        <v>8</v>
      </c>
      <c r="H490" s="73"/>
      <c r="I490" s="73"/>
      <c r="J490" s="73"/>
      <c r="K490" s="29"/>
      <c r="L490" s="29"/>
      <c r="M490" s="4"/>
      <c r="N490" s="4"/>
      <c r="O490" s="3"/>
      <c r="P490" s="3"/>
    </row>
    <row r="491" spans="1:16" x14ac:dyDescent="0.25">
      <c r="A491" s="71"/>
      <c r="B491" s="71"/>
      <c r="C491" s="71"/>
      <c r="D491" s="41"/>
      <c r="E491" s="41"/>
      <c r="F491" s="41"/>
      <c r="G491" s="73" t="s">
        <v>9</v>
      </c>
      <c r="H491" s="73"/>
      <c r="I491" s="73"/>
      <c r="J491" s="73"/>
      <c r="K491" s="29"/>
      <c r="L491" s="29"/>
      <c r="M491" s="4"/>
      <c r="N491" s="4"/>
      <c r="O491" s="3"/>
      <c r="P491" s="3"/>
    </row>
    <row r="492" spans="1:16" x14ac:dyDescent="0.25">
      <c r="A492" s="71"/>
      <c r="B492" s="71"/>
      <c r="C492" s="71"/>
      <c r="D492" s="41"/>
      <c r="E492" s="41"/>
      <c r="F492" s="41"/>
      <c r="G492" s="73" t="s">
        <v>10</v>
      </c>
      <c r="H492" s="73"/>
      <c r="I492" s="73"/>
      <c r="J492" s="73"/>
      <c r="K492" s="12" t="s">
        <v>108</v>
      </c>
      <c r="L492" s="29"/>
      <c r="M492" s="4">
        <v>0</v>
      </c>
      <c r="N492" s="4">
        <v>0</v>
      </c>
      <c r="O492" s="3">
        <v>0</v>
      </c>
      <c r="P492" s="3">
        <v>0</v>
      </c>
    </row>
    <row r="493" spans="1:16" ht="51.75" customHeight="1" x14ac:dyDescent="0.25">
      <c r="A493" s="71"/>
      <c r="B493" s="71"/>
      <c r="C493" s="71"/>
      <c r="D493" s="41"/>
      <c r="E493" s="41"/>
      <c r="F493" s="41"/>
      <c r="G493" s="73" t="s">
        <v>11</v>
      </c>
      <c r="H493" s="73"/>
      <c r="I493" s="73"/>
      <c r="J493" s="73"/>
      <c r="K493" s="29"/>
      <c r="L493" s="29"/>
      <c r="M493" s="4"/>
      <c r="N493" s="4"/>
      <c r="O493" s="3"/>
      <c r="P493" s="3"/>
    </row>
    <row r="494" spans="1:16" ht="31.5" customHeight="1" x14ac:dyDescent="0.25">
      <c r="A494" s="71"/>
      <c r="B494" s="71"/>
      <c r="C494" s="71"/>
      <c r="D494" s="41"/>
      <c r="E494" s="41"/>
      <c r="F494" s="41"/>
      <c r="G494" s="73" t="s">
        <v>12</v>
      </c>
      <c r="H494" s="73"/>
      <c r="I494" s="73"/>
      <c r="J494" s="73"/>
      <c r="K494" s="29"/>
      <c r="L494" s="29"/>
      <c r="M494" s="4"/>
      <c r="N494" s="4"/>
      <c r="O494" s="3"/>
      <c r="P494" s="3"/>
    </row>
    <row r="495" spans="1:16" x14ac:dyDescent="0.25">
      <c r="A495" s="71" t="s">
        <v>155</v>
      </c>
      <c r="B495" s="71"/>
      <c r="C495" s="71"/>
      <c r="D495" s="51"/>
      <c r="E495" s="51"/>
      <c r="F495" s="51"/>
      <c r="G495" s="72" t="s">
        <v>5</v>
      </c>
      <c r="H495" s="72"/>
      <c r="I495" s="72"/>
      <c r="J495" s="72"/>
      <c r="K495" s="50"/>
      <c r="L495" s="50"/>
      <c r="M495" s="1">
        <f>SUM(M496,M498,M499,M500,M501)</f>
        <v>9270.5</v>
      </c>
      <c r="N495" s="1">
        <f>SUM(N496,N498,N499,N500,N501)</f>
        <v>9270.5</v>
      </c>
      <c r="O495" s="1">
        <f>O496</f>
        <v>0</v>
      </c>
      <c r="P495" s="3">
        <f>(N495-O495)/M495*100</f>
        <v>100</v>
      </c>
    </row>
    <row r="496" spans="1:16" x14ac:dyDescent="0.25">
      <c r="A496" s="71"/>
      <c r="B496" s="71"/>
      <c r="C496" s="71"/>
      <c r="D496" s="51"/>
      <c r="E496" s="51"/>
      <c r="F496" s="51"/>
      <c r="G496" s="73" t="s">
        <v>6</v>
      </c>
      <c r="H496" s="73"/>
      <c r="I496" s="73"/>
      <c r="J496" s="73"/>
      <c r="K496" s="12" t="s">
        <v>126</v>
      </c>
      <c r="L496" s="49"/>
      <c r="M496" s="4">
        <v>9270.5</v>
      </c>
      <c r="N496" s="4">
        <v>9270.5</v>
      </c>
      <c r="O496" s="3">
        <v>0</v>
      </c>
      <c r="P496" s="3">
        <f>(N496-O496)/M496*100</f>
        <v>100</v>
      </c>
    </row>
    <row r="497" spans="1:16" ht="33.75" customHeight="1" x14ac:dyDescent="0.25">
      <c r="A497" s="71"/>
      <c r="B497" s="71"/>
      <c r="C497" s="71"/>
      <c r="D497" s="51"/>
      <c r="E497" s="51"/>
      <c r="F497" s="51"/>
      <c r="G497" s="73" t="s">
        <v>7</v>
      </c>
      <c r="H497" s="73"/>
      <c r="I497" s="73"/>
      <c r="J497" s="73"/>
      <c r="K497" s="49"/>
      <c r="L497" s="49"/>
      <c r="M497" s="4"/>
      <c r="N497" s="4"/>
      <c r="O497" s="3"/>
      <c r="P497" s="3"/>
    </row>
    <row r="498" spans="1:16" x14ac:dyDescent="0.25">
      <c r="A498" s="71"/>
      <c r="B498" s="71"/>
      <c r="C498" s="71"/>
      <c r="D498" s="41"/>
      <c r="E498" s="41"/>
      <c r="F498" s="41"/>
      <c r="G498" s="73" t="s">
        <v>8</v>
      </c>
      <c r="H498" s="73"/>
      <c r="I498" s="73"/>
      <c r="J498" s="73"/>
      <c r="K498" s="12"/>
      <c r="L498" s="49"/>
      <c r="M498" s="4"/>
      <c r="N498" s="4"/>
      <c r="O498" s="3"/>
      <c r="P498" s="3"/>
    </row>
    <row r="499" spans="1:16" x14ac:dyDescent="0.25">
      <c r="A499" s="71"/>
      <c r="B499" s="71"/>
      <c r="C499" s="71"/>
      <c r="D499" s="41"/>
      <c r="E499" s="41"/>
      <c r="F499" s="41"/>
      <c r="G499" s="73" t="s">
        <v>9</v>
      </c>
      <c r="H499" s="73"/>
      <c r="I499" s="73"/>
      <c r="J499" s="73"/>
      <c r="K499" s="49"/>
      <c r="L499" s="49"/>
      <c r="M499" s="4"/>
      <c r="N499" s="4"/>
      <c r="O499" s="3"/>
      <c r="P499" s="3"/>
    </row>
    <row r="500" spans="1:16" x14ac:dyDescent="0.25">
      <c r="A500" s="71"/>
      <c r="B500" s="71"/>
      <c r="C500" s="71"/>
      <c r="D500" s="41"/>
      <c r="E500" s="41"/>
      <c r="F500" s="41"/>
      <c r="G500" s="73" t="s">
        <v>10</v>
      </c>
      <c r="H500" s="73"/>
      <c r="I500" s="73"/>
      <c r="J500" s="73"/>
      <c r="K500" s="12"/>
      <c r="L500" s="49"/>
      <c r="M500" s="4"/>
      <c r="N500" s="4"/>
      <c r="O500" s="3"/>
      <c r="P500" s="3"/>
    </row>
    <row r="501" spans="1:16" ht="54" customHeight="1" x14ac:dyDescent="0.25">
      <c r="A501" s="71"/>
      <c r="B501" s="71"/>
      <c r="C501" s="71"/>
      <c r="D501" s="41"/>
      <c r="E501" s="41"/>
      <c r="F501" s="41"/>
      <c r="G501" s="73" t="s">
        <v>11</v>
      </c>
      <c r="H501" s="73"/>
      <c r="I501" s="73"/>
      <c r="J501" s="73"/>
      <c r="K501" s="49"/>
      <c r="L501" s="49"/>
      <c r="M501" s="4"/>
      <c r="N501" s="4"/>
      <c r="O501" s="3"/>
      <c r="P501" s="3"/>
    </row>
    <row r="502" spans="1:16" ht="31.5" customHeight="1" x14ac:dyDescent="0.25">
      <c r="A502" s="71"/>
      <c r="B502" s="71"/>
      <c r="C502" s="71"/>
      <c r="D502" s="41"/>
      <c r="E502" s="41"/>
      <c r="F502" s="41"/>
      <c r="G502" s="73" t="s">
        <v>12</v>
      </c>
      <c r="H502" s="73"/>
      <c r="I502" s="73"/>
      <c r="J502" s="73"/>
      <c r="K502" s="49"/>
      <c r="L502" s="49"/>
      <c r="M502" s="4"/>
      <c r="N502" s="4"/>
      <c r="O502" s="3"/>
      <c r="P502" s="3"/>
    </row>
    <row r="503" spans="1:16" x14ac:dyDescent="0.25">
      <c r="A503" s="71" t="s">
        <v>208</v>
      </c>
      <c r="B503" s="71"/>
      <c r="C503" s="71"/>
      <c r="D503" s="64"/>
      <c r="E503" s="64"/>
      <c r="F503" s="64"/>
      <c r="G503" s="72" t="s">
        <v>5</v>
      </c>
      <c r="H503" s="72"/>
      <c r="I503" s="72"/>
      <c r="J503" s="72"/>
      <c r="K503" s="65"/>
      <c r="L503" s="65"/>
      <c r="M503" s="1">
        <f>SUM(M504,M506,M507,M508,M509)</f>
        <v>2492.9</v>
      </c>
      <c r="N503" s="1">
        <f>SUM(N504,N506,N507,N508,N509)</f>
        <v>2492.9</v>
      </c>
      <c r="O503" s="1">
        <f>O504</f>
        <v>0</v>
      </c>
      <c r="P503" s="3">
        <f>(N503-O503)/M503*100</f>
        <v>100</v>
      </c>
    </row>
    <row r="504" spans="1:16" x14ac:dyDescent="0.25">
      <c r="A504" s="71"/>
      <c r="B504" s="71"/>
      <c r="C504" s="71"/>
      <c r="D504" s="64"/>
      <c r="E504" s="64"/>
      <c r="F504" s="64"/>
      <c r="G504" s="73" t="s">
        <v>6</v>
      </c>
      <c r="H504" s="73"/>
      <c r="I504" s="73"/>
      <c r="J504" s="73"/>
      <c r="K504" s="12" t="s">
        <v>209</v>
      </c>
      <c r="L504" s="66"/>
      <c r="M504" s="4">
        <v>2492.9</v>
      </c>
      <c r="N504" s="4">
        <v>2492.9</v>
      </c>
      <c r="O504" s="3">
        <v>0</v>
      </c>
      <c r="P504" s="3">
        <f>(N504-O504)/M504*100</f>
        <v>100</v>
      </c>
    </row>
    <row r="505" spans="1:16" ht="33.75" customHeight="1" x14ac:dyDescent="0.25">
      <c r="A505" s="71"/>
      <c r="B505" s="71"/>
      <c r="C505" s="71"/>
      <c r="D505" s="64"/>
      <c r="E505" s="64"/>
      <c r="F505" s="64"/>
      <c r="G505" s="73" t="s">
        <v>7</v>
      </c>
      <c r="H505" s="73"/>
      <c r="I505" s="73"/>
      <c r="J505" s="73"/>
      <c r="K505" s="66"/>
      <c r="L505" s="66"/>
      <c r="M505" s="4"/>
      <c r="N505" s="4"/>
      <c r="O505" s="3"/>
      <c r="P505" s="3"/>
    </row>
    <row r="506" spans="1:16" x14ac:dyDescent="0.25">
      <c r="A506" s="71"/>
      <c r="B506" s="71"/>
      <c r="C506" s="71"/>
      <c r="D506" s="41"/>
      <c r="E506" s="41"/>
      <c r="F506" s="41"/>
      <c r="G506" s="73" t="s">
        <v>8</v>
      </c>
      <c r="H506" s="73"/>
      <c r="I506" s="73"/>
      <c r="J506" s="73"/>
      <c r="K506" s="12"/>
      <c r="L506" s="66"/>
      <c r="M506" s="4"/>
      <c r="N506" s="4"/>
      <c r="O506" s="3"/>
      <c r="P506" s="3"/>
    </row>
    <row r="507" spans="1:16" x14ac:dyDescent="0.25">
      <c r="A507" s="71"/>
      <c r="B507" s="71"/>
      <c r="C507" s="71"/>
      <c r="D507" s="41"/>
      <c r="E507" s="41"/>
      <c r="F507" s="41"/>
      <c r="G507" s="73" t="s">
        <v>9</v>
      </c>
      <c r="H507" s="73"/>
      <c r="I507" s="73"/>
      <c r="J507" s="73"/>
      <c r="K507" s="66"/>
      <c r="L507" s="66"/>
      <c r="M507" s="4"/>
      <c r="N507" s="4"/>
      <c r="O507" s="3"/>
      <c r="P507" s="3"/>
    </row>
    <row r="508" spans="1:16" x14ac:dyDescent="0.25">
      <c r="A508" s="71"/>
      <c r="B508" s="71"/>
      <c r="C508" s="71"/>
      <c r="D508" s="41"/>
      <c r="E508" s="41"/>
      <c r="F508" s="41"/>
      <c r="G508" s="73" t="s">
        <v>10</v>
      </c>
      <c r="H508" s="73"/>
      <c r="I508" s="73"/>
      <c r="J508" s="73"/>
      <c r="K508" s="12"/>
      <c r="L508" s="66"/>
      <c r="M508" s="4"/>
      <c r="N508" s="4"/>
      <c r="O508" s="3"/>
      <c r="P508" s="3"/>
    </row>
    <row r="509" spans="1:16" ht="50.25" customHeight="1" x14ac:dyDescent="0.25">
      <c r="A509" s="71"/>
      <c r="B509" s="71"/>
      <c r="C509" s="71"/>
      <c r="D509" s="41"/>
      <c r="E509" s="41"/>
      <c r="F509" s="41"/>
      <c r="G509" s="73" t="s">
        <v>11</v>
      </c>
      <c r="H509" s="73"/>
      <c r="I509" s="73"/>
      <c r="J509" s="73"/>
      <c r="K509" s="66"/>
      <c r="L509" s="66"/>
      <c r="M509" s="4"/>
      <c r="N509" s="4"/>
      <c r="O509" s="3"/>
      <c r="P509" s="3"/>
    </row>
    <row r="510" spans="1:16" ht="31.5" customHeight="1" x14ac:dyDescent="0.25">
      <c r="A510" s="71"/>
      <c r="B510" s="71"/>
      <c r="C510" s="71"/>
      <c r="D510" s="41"/>
      <c r="E510" s="41"/>
      <c r="F510" s="41"/>
      <c r="G510" s="73" t="s">
        <v>12</v>
      </c>
      <c r="H510" s="73"/>
      <c r="I510" s="73"/>
      <c r="J510" s="73"/>
      <c r="K510" s="66"/>
      <c r="L510" s="66"/>
      <c r="M510" s="4"/>
      <c r="N510" s="4"/>
      <c r="O510" s="3"/>
      <c r="P510" s="3"/>
    </row>
    <row r="511" spans="1:16" x14ac:dyDescent="0.25">
      <c r="A511" s="71" t="s">
        <v>26</v>
      </c>
      <c r="B511" s="71"/>
      <c r="C511" s="71"/>
      <c r="D511" s="39"/>
      <c r="E511" s="39"/>
      <c r="F511" s="39"/>
      <c r="G511" s="72" t="s">
        <v>5</v>
      </c>
      <c r="H511" s="72"/>
      <c r="I511" s="72"/>
      <c r="J511" s="72"/>
      <c r="K511" s="33"/>
      <c r="L511" s="33"/>
      <c r="M511" s="1">
        <f>SUM(M512:M518)</f>
        <v>35656.5</v>
      </c>
      <c r="N511" s="1">
        <f>SUM(N512:N518)</f>
        <v>34715.800000000003</v>
      </c>
      <c r="O511" s="1">
        <f>SUM(O518,O517,O515,O514,O512)</f>
        <v>0</v>
      </c>
      <c r="P511" s="3">
        <f>(N511-O511)/M511*100</f>
        <v>97.361771346037898</v>
      </c>
    </row>
    <row r="512" spans="1:16" x14ac:dyDescent="0.25">
      <c r="A512" s="71"/>
      <c r="B512" s="71"/>
      <c r="C512" s="71"/>
      <c r="D512" s="39"/>
      <c r="E512" s="39"/>
      <c r="F512" s="39"/>
      <c r="G512" s="73" t="s">
        <v>6</v>
      </c>
      <c r="H512" s="73"/>
      <c r="I512" s="73"/>
      <c r="J512" s="73"/>
      <c r="K512" s="29"/>
      <c r="L512" s="29"/>
      <c r="M512" s="4">
        <f>SUM(M520)</f>
        <v>35656.5</v>
      </c>
      <c r="N512" s="4">
        <f>SUM(N520)</f>
        <v>34715.800000000003</v>
      </c>
      <c r="O512" s="3">
        <v>0</v>
      </c>
      <c r="P512" s="3">
        <f>(N512-O512)/M512*100</f>
        <v>97.361771346037898</v>
      </c>
    </row>
    <row r="513" spans="1:16" ht="37.5" customHeight="1" x14ac:dyDescent="0.25">
      <c r="A513" s="71"/>
      <c r="B513" s="71"/>
      <c r="C513" s="71"/>
      <c r="D513" s="39"/>
      <c r="E513" s="39"/>
      <c r="F513" s="39"/>
      <c r="G513" s="73" t="s">
        <v>7</v>
      </c>
      <c r="H513" s="73"/>
      <c r="I513" s="73"/>
      <c r="J513" s="73"/>
      <c r="K513" s="29"/>
      <c r="L513" s="29"/>
      <c r="M513" s="4"/>
      <c r="N513" s="4"/>
      <c r="O513" s="3"/>
      <c r="P513" s="3"/>
    </row>
    <row r="514" spans="1:16" x14ac:dyDescent="0.25">
      <c r="A514" s="71"/>
      <c r="B514" s="71"/>
      <c r="C514" s="71"/>
      <c r="D514" s="41"/>
      <c r="E514" s="41"/>
      <c r="F514" s="41"/>
      <c r="G514" s="73" t="s">
        <v>8</v>
      </c>
      <c r="H514" s="73"/>
      <c r="I514" s="73"/>
      <c r="J514" s="73"/>
      <c r="K514" s="29"/>
      <c r="L514" s="29"/>
      <c r="M514" s="4"/>
      <c r="N514" s="4"/>
      <c r="O514" s="3"/>
      <c r="P514" s="3"/>
    </row>
    <row r="515" spans="1:16" x14ac:dyDescent="0.25">
      <c r="A515" s="71"/>
      <c r="B515" s="71"/>
      <c r="C515" s="71"/>
      <c r="D515" s="41"/>
      <c r="E515" s="41"/>
      <c r="F515" s="41"/>
      <c r="G515" s="73" t="s">
        <v>9</v>
      </c>
      <c r="H515" s="73"/>
      <c r="I515" s="73"/>
      <c r="J515" s="73"/>
      <c r="K515" s="29"/>
      <c r="L515" s="29"/>
      <c r="M515" s="4"/>
      <c r="N515" s="4"/>
      <c r="O515" s="3"/>
      <c r="P515" s="3"/>
    </row>
    <row r="516" spans="1:16" x14ac:dyDescent="0.25">
      <c r="A516" s="71"/>
      <c r="B516" s="71"/>
      <c r="C516" s="71"/>
      <c r="D516" s="41"/>
      <c r="E516" s="41"/>
      <c r="F516" s="41"/>
      <c r="G516" s="73" t="s">
        <v>10</v>
      </c>
      <c r="H516" s="73"/>
      <c r="I516" s="73"/>
      <c r="J516" s="73"/>
      <c r="K516" s="29"/>
      <c r="L516" s="29"/>
      <c r="M516" s="4">
        <f>M524</f>
        <v>0</v>
      </c>
      <c r="N516" s="4">
        <f t="shared" ref="N516:O516" si="27">N524</f>
        <v>0</v>
      </c>
      <c r="O516" s="4">
        <f t="shared" si="27"/>
        <v>0</v>
      </c>
      <c r="P516" s="3">
        <v>0</v>
      </c>
    </row>
    <row r="517" spans="1:16" ht="47.25" customHeight="1" x14ac:dyDescent="0.25">
      <c r="A517" s="71"/>
      <c r="B517" s="71"/>
      <c r="C517" s="71"/>
      <c r="D517" s="41"/>
      <c r="E517" s="41"/>
      <c r="F517" s="41"/>
      <c r="G517" s="73" t="s">
        <v>11</v>
      </c>
      <c r="H517" s="73"/>
      <c r="I517" s="73"/>
      <c r="J517" s="73"/>
      <c r="K517" s="29"/>
      <c r="L517" s="29"/>
      <c r="M517" s="4"/>
      <c r="N517" s="4"/>
      <c r="O517" s="3"/>
      <c r="P517" s="3"/>
    </row>
    <row r="518" spans="1:16" ht="38.25" customHeight="1" x14ac:dyDescent="0.25">
      <c r="A518" s="71"/>
      <c r="B518" s="71"/>
      <c r="C518" s="71"/>
      <c r="D518" s="41"/>
      <c r="E518" s="41"/>
      <c r="F518" s="41"/>
      <c r="G518" s="73" t="s">
        <v>12</v>
      </c>
      <c r="H518" s="73"/>
      <c r="I518" s="73"/>
      <c r="J518" s="73"/>
      <c r="K518" s="29"/>
      <c r="L518" s="29"/>
      <c r="M518" s="4"/>
      <c r="N518" s="4"/>
      <c r="O518" s="3"/>
      <c r="P518" s="3"/>
    </row>
    <row r="519" spans="1:16" x14ac:dyDescent="0.25">
      <c r="A519" s="71" t="s">
        <v>27</v>
      </c>
      <c r="B519" s="71"/>
      <c r="C519" s="71"/>
      <c r="D519" s="39"/>
      <c r="E519" s="39"/>
      <c r="F519" s="39"/>
      <c r="G519" s="72" t="s">
        <v>5</v>
      </c>
      <c r="H519" s="72"/>
      <c r="I519" s="72"/>
      <c r="J519" s="72"/>
      <c r="K519" s="33"/>
      <c r="L519" s="33"/>
      <c r="M519" s="1">
        <f>SUM(M520,M522,M523,M524,M525)</f>
        <v>35656.5</v>
      </c>
      <c r="N519" s="1">
        <f>SUM(N520,N522,N523,N524,N525)</f>
        <v>34715.800000000003</v>
      </c>
      <c r="O519" s="1">
        <f>SUM(O520,O522,O523,O524,O525)</f>
        <v>0</v>
      </c>
      <c r="P519" s="3">
        <f>(N519-O519)/M519*100</f>
        <v>97.361771346037898</v>
      </c>
    </row>
    <row r="520" spans="1:16" x14ac:dyDescent="0.25">
      <c r="A520" s="71"/>
      <c r="B520" s="71"/>
      <c r="C520" s="71"/>
      <c r="D520" s="39"/>
      <c r="E520" s="39"/>
      <c r="F520" s="39"/>
      <c r="G520" s="73" t="s">
        <v>6</v>
      </c>
      <c r="H520" s="73"/>
      <c r="I520" s="73"/>
      <c r="J520" s="73"/>
      <c r="K520" s="29"/>
      <c r="L520" s="29"/>
      <c r="M520" s="4">
        <f>SUM(M528,M536)</f>
        <v>35656.5</v>
      </c>
      <c r="N520" s="4">
        <f>SUM(N528,N536)</f>
        <v>34715.800000000003</v>
      </c>
      <c r="O520" s="3">
        <v>0</v>
      </c>
      <c r="P520" s="3">
        <f>(N520-O520)/M520*100</f>
        <v>97.361771346037898</v>
      </c>
    </row>
    <row r="521" spans="1:16" ht="30.75" customHeight="1" x14ac:dyDescent="0.25">
      <c r="A521" s="71"/>
      <c r="B521" s="71"/>
      <c r="C521" s="71"/>
      <c r="D521" s="39"/>
      <c r="E521" s="39"/>
      <c r="F521" s="39"/>
      <c r="G521" s="73" t="s">
        <v>7</v>
      </c>
      <c r="H521" s="73"/>
      <c r="I521" s="73"/>
      <c r="J521" s="73"/>
      <c r="K521" s="29"/>
      <c r="L521" s="29"/>
      <c r="M521" s="4"/>
      <c r="N521" s="4"/>
      <c r="O521" s="3"/>
      <c r="P521" s="3"/>
    </row>
    <row r="522" spans="1:16" x14ac:dyDescent="0.25">
      <c r="A522" s="71"/>
      <c r="B522" s="71"/>
      <c r="C522" s="71"/>
      <c r="D522" s="41"/>
      <c r="E522" s="41"/>
      <c r="F522" s="41"/>
      <c r="G522" s="73" t="s">
        <v>8</v>
      </c>
      <c r="H522" s="73"/>
      <c r="I522" s="73"/>
      <c r="J522" s="73"/>
      <c r="K522" s="29"/>
      <c r="L522" s="29"/>
      <c r="M522" s="4"/>
      <c r="N522" s="4"/>
      <c r="O522" s="3"/>
      <c r="P522" s="3"/>
    </row>
    <row r="523" spans="1:16" x14ac:dyDescent="0.25">
      <c r="A523" s="71"/>
      <c r="B523" s="71"/>
      <c r="C523" s="71"/>
      <c r="D523" s="41"/>
      <c r="E523" s="41"/>
      <c r="F523" s="41"/>
      <c r="G523" s="73" t="s">
        <v>9</v>
      </c>
      <c r="H523" s="73"/>
      <c r="I523" s="73"/>
      <c r="J523" s="73"/>
      <c r="K523" s="29"/>
      <c r="L523" s="29"/>
      <c r="M523" s="4"/>
      <c r="N523" s="4"/>
      <c r="O523" s="3"/>
      <c r="P523" s="3"/>
    </row>
    <row r="524" spans="1:16" x14ac:dyDescent="0.25">
      <c r="A524" s="71"/>
      <c r="B524" s="71"/>
      <c r="C524" s="71"/>
      <c r="D524" s="41"/>
      <c r="E524" s="41"/>
      <c r="F524" s="41"/>
      <c r="G524" s="73" t="s">
        <v>10</v>
      </c>
      <c r="H524" s="73"/>
      <c r="I524" s="73"/>
      <c r="J524" s="73"/>
      <c r="K524" s="29"/>
      <c r="L524" s="29"/>
      <c r="M524" s="4">
        <f>M532</f>
        <v>0</v>
      </c>
      <c r="N524" s="4">
        <f>N532</f>
        <v>0</v>
      </c>
      <c r="O524" s="3">
        <v>0</v>
      </c>
      <c r="P524" s="3">
        <v>0</v>
      </c>
    </row>
    <row r="525" spans="1:16" ht="49.5" customHeight="1" x14ac:dyDescent="0.25">
      <c r="A525" s="71"/>
      <c r="B525" s="71"/>
      <c r="C525" s="71"/>
      <c r="D525" s="41"/>
      <c r="E525" s="41"/>
      <c r="F525" s="41"/>
      <c r="G525" s="73" t="s">
        <v>11</v>
      </c>
      <c r="H525" s="73"/>
      <c r="I525" s="73"/>
      <c r="J525" s="73"/>
      <c r="K525" s="29"/>
      <c r="L525" s="29"/>
      <c r="M525" s="4"/>
      <c r="N525" s="4"/>
      <c r="O525" s="3"/>
      <c r="P525" s="3"/>
    </row>
    <row r="526" spans="1:16" ht="37.5" customHeight="1" x14ac:dyDescent="0.25">
      <c r="A526" s="71"/>
      <c r="B526" s="71"/>
      <c r="C526" s="71"/>
      <c r="D526" s="41"/>
      <c r="E526" s="41"/>
      <c r="F526" s="41"/>
      <c r="G526" s="73" t="s">
        <v>12</v>
      </c>
      <c r="H526" s="73"/>
      <c r="I526" s="73"/>
      <c r="J526" s="73"/>
      <c r="K526" s="29"/>
      <c r="L526" s="29"/>
      <c r="M526" s="4"/>
      <c r="N526" s="4"/>
      <c r="O526" s="3"/>
      <c r="P526" s="3"/>
    </row>
    <row r="527" spans="1:16" x14ac:dyDescent="0.25">
      <c r="A527" s="71" t="s">
        <v>43</v>
      </c>
      <c r="B527" s="71"/>
      <c r="C527" s="71"/>
      <c r="D527" s="39"/>
      <c r="E527" s="39"/>
      <c r="F527" s="39"/>
      <c r="G527" s="72" t="s">
        <v>5</v>
      </c>
      <c r="H527" s="72"/>
      <c r="I527" s="72"/>
      <c r="J527" s="72"/>
      <c r="K527" s="33"/>
      <c r="L527" s="33"/>
      <c r="M527" s="1">
        <f>SUM(M528,M530,M531,M532,M533)</f>
        <v>13719.3</v>
      </c>
      <c r="N527" s="1">
        <f>N528</f>
        <v>12829.2</v>
      </c>
      <c r="O527" s="1">
        <f>O528</f>
        <v>0</v>
      </c>
      <c r="P527" s="3">
        <f>(N527-O527)/M527*100</f>
        <v>93.512059653189311</v>
      </c>
    </row>
    <row r="528" spans="1:16" x14ac:dyDescent="0.25">
      <c r="A528" s="71"/>
      <c r="B528" s="71"/>
      <c r="C528" s="71"/>
      <c r="D528" s="39"/>
      <c r="E528" s="39"/>
      <c r="F528" s="39"/>
      <c r="G528" s="73" t="s">
        <v>6</v>
      </c>
      <c r="H528" s="73"/>
      <c r="I528" s="73"/>
      <c r="J528" s="73"/>
      <c r="K528" s="12" t="s">
        <v>109</v>
      </c>
      <c r="L528" s="29"/>
      <c r="M528" s="3">
        <v>13719.3</v>
      </c>
      <c r="N528" s="3">
        <v>12829.2</v>
      </c>
      <c r="O528" s="3">
        <v>0</v>
      </c>
      <c r="P528" s="3">
        <f>(N528-O528)/M528*100</f>
        <v>93.512059653189311</v>
      </c>
    </row>
    <row r="529" spans="1:16" ht="30.75" customHeight="1" x14ac:dyDescent="0.25">
      <c r="A529" s="71"/>
      <c r="B529" s="71"/>
      <c r="C529" s="71"/>
      <c r="D529" s="39"/>
      <c r="E529" s="39"/>
      <c r="F529" s="39"/>
      <c r="G529" s="73" t="s">
        <v>7</v>
      </c>
      <c r="H529" s="73"/>
      <c r="I529" s="73"/>
      <c r="J529" s="73"/>
      <c r="K529" s="29"/>
      <c r="L529" s="29"/>
      <c r="M529" s="4"/>
      <c r="N529" s="4"/>
      <c r="O529" s="3"/>
      <c r="P529" s="3"/>
    </row>
    <row r="530" spans="1:16" x14ac:dyDescent="0.25">
      <c r="A530" s="71"/>
      <c r="B530" s="71"/>
      <c r="C530" s="71"/>
      <c r="D530" s="41"/>
      <c r="E530" s="41"/>
      <c r="F530" s="41"/>
      <c r="G530" s="73" t="s">
        <v>8</v>
      </c>
      <c r="H530" s="73"/>
      <c r="I530" s="73"/>
      <c r="J530" s="73"/>
      <c r="K530" s="29"/>
      <c r="L530" s="29"/>
      <c r="M530" s="4"/>
      <c r="N530" s="4"/>
      <c r="O530" s="3"/>
      <c r="P530" s="3"/>
    </row>
    <row r="531" spans="1:16" x14ac:dyDescent="0.25">
      <c r="A531" s="71"/>
      <c r="B531" s="71"/>
      <c r="C531" s="71"/>
      <c r="D531" s="41"/>
      <c r="E531" s="41"/>
      <c r="F531" s="41"/>
      <c r="G531" s="73" t="s">
        <v>9</v>
      </c>
      <c r="H531" s="73"/>
      <c r="I531" s="73"/>
      <c r="J531" s="73"/>
      <c r="K531" s="29"/>
      <c r="L531" s="29"/>
      <c r="M531" s="4"/>
      <c r="N531" s="4"/>
      <c r="O531" s="3"/>
      <c r="P531" s="3"/>
    </row>
    <row r="532" spans="1:16" x14ac:dyDescent="0.25">
      <c r="A532" s="71"/>
      <c r="B532" s="71"/>
      <c r="C532" s="71"/>
      <c r="D532" s="41"/>
      <c r="E532" s="41"/>
      <c r="F532" s="41"/>
      <c r="G532" s="73" t="s">
        <v>10</v>
      </c>
      <c r="H532" s="73"/>
      <c r="I532" s="73"/>
      <c r="J532" s="73"/>
      <c r="K532" s="29"/>
      <c r="L532" s="29"/>
      <c r="M532" s="4"/>
      <c r="N532" s="4"/>
      <c r="O532" s="3"/>
      <c r="P532" s="3"/>
    </row>
    <row r="533" spans="1:16" ht="48.75" customHeight="1" x14ac:dyDescent="0.25">
      <c r="A533" s="71"/>
      <c r="B533" s="71"/>
      <c r="C533" s="71"/>
      <c r="D533" s="41"/>
      <c r="E533" s="41"/>
      <c r="F533" s="41"/>
      <c r="G533" s="73" t="s">
        <v>11</v>
      </c>
      <c r="H533" s="73"/>
      <c r="I533" s="73"/>
      <c r="J533" s="73"/>
      <c r="K533" s="29"/>
      <c r="L533" s="29"/>
      <c r="M533" s="4"/>
      <c r="N533" s="4"/>
      <c r="O533" s="3"/>
      <c r="P533" s="3"/>
    </row>
    <row r="534" spans="1:16" ht="35.25" customHeight="1" x14ac:dyDescent="0.25">
      <c r="A534" s="71"/>
      <c r="B534" s="71"/>
      <c r="C534" s="71"/>
      <c r="D534" s="41"/>
      <c r="E534" s="41"/>
      <c r="F534" s="41"/>
      <c r="G534" s="73" t="s">
        <v>12</v>
      </c>
      <c r="H534" s="73"/>
      <c r="I534" s="73"/>
      <c r="J534" s="73"/>
      <c r="K534" s="29"/>
      <c r="L534" s="29"/>
      <c r="M534" s="4"/>
      <c r="N534" s="4"/>
      <c r="O534" s="3"/>
      <c r="P534" s="3"/>
    </row>
    <row r="535" spans="1:16" s="22" customFormat="1" ht="15" customHeight="1" x14ac:dyDescent="0.25">
      <c r="A535" s="71" t="s">
        <v>212</v>
      </c>
      <c r="B535" s="71"/>
      <c r="C535" s="71"/>
      <c r="D535" s="39"/>
      <c r="E535" s="39"/>
      <c r="F535" s="39"/>
      <c r="G535" s="72" t="s">
        <v>5</v>
      </c>
      <c r="H535" s="72"/>
      <c r="I535" s="72"/>
      <c r="J535" s="72"/>
      <c r="K535" s="1"/>
      <c r="L535" s="1"/>
      <c r="M535" s="25">
        <f t="shared" ref="M535:N535" si="28">SUM(M536,M538,M539,M540,M541)</f>
        <v>21937.200000000001</v>
      </c>
      <c r="N535" s="25">
        <f t="shared" si="28"/>
        <v>21886.6</v>
      </c>
      <c r="O535" s="1">
        <f>SUM(O536,O538,O539,O540,O541)</f>
        <v>0</v>
      </c>
      <c r="P535" s="3">
        <f>(N535-O535)/M535*100</f>
        <v>99.769341575041466</v>
      </c>
    </row>
    <row r="536" spans="1:16" s="22" customFormat="1" ht="16.5" customHeight="1" x14ac:dyDescent="0.25">
      <c r="A536" s="71"/>
      <c r="B536" s="71"/>
      <c r="C536" s="71"/>
      <c r="D536" s="39"/>
      <c r="E536" s="39"/>
      <c r="F536" s="39"/>
      <c r="G536" s="73" t="s">
        <v>6</v>
      </c>
      <c r="H536" s="73"/>
      <c r="I536" s="73"/>
      <c r="J536" s="73"/>
      <c r="K536" s="12" t="s">
        <v>110</v>
      </c>
      <c r="L536" s="4"/>
      <c r="M536" s="3">
        <v>21937.200000000001</v>
      </c>
      <c r="N536" s="3">
        <v>21886.6</v>
      </c>
      <c r="O536" s="3">
        <v>0</v>
      </c>
      <c r="P536" s="3">
        <f>(N536-O536)/M536*100</f>
        <v>99.769341575041466</v>
      </c>
    </row>
    <row r="537" spans="1:16" s="22" customFormat="1" ht="30.75" customHeight="1" x14ac:dyDescent="0.25">
      <c r="A537" s="71"/>
      <c r="B537" s="71"/>
      <c r="C537" s="71"/>
      <c r="D537" s="39"/>
      <c r="E537" s="39"/>
      <c r="F537" s="39"/>
      <c r="G537" s="73" t="s">
        <v>7</v>
      </c>
      <c r="H537" s="73"/>
      <c r="I537" s="73"/>
      <c r="J537" s="73"/>
      <c r="K537" s="4"/>
      <c r="L537" s="4"/>
      <c r="M537" s="3"/>
      <c r="N537" s="3"/>
      <c r="O537" s="24"/>
      <c r="P537" s="24"/>
    </row>
    <row r="538" spans="1:16" s="22" customFormat="1" ht="15" customHeight="1" x14ac:dyDescent="0.25">
      <c r="A538" s="71"/>
      <c r="B538" s="71"/>
      <c r="C538" s="71"/>
      <c r="D538" s="41"/>
      <c r="E538" s="41"/>
      <c r="F538" s="41"/>
      <c r="G538" s="73" t="s">
        <v>8</v>
      </c>
      <c r="H538" s="73"/>
      <c r="I538" s="73"/>
      <c r="J538" s="73"/>
      <c r="K538" s="4"/>
      <c r="L538" s="4"/>
      <c r="M538" s="3"/>
      <c r="N538" s="3"/>
      <c r="O538" s="24"/>
      <c r="P538" s="24"/>
    </row>
    <row r="539" spans="1:16" s="22" customFormat="1" ht="15" customHeight="1" x14ac:dyDescent="0.25">
      <c r="A539" s="71"/>
      <c r="B539" s="71"/>
      <c r="C539" s="71"/>
      <c r="D539" s="41"/>
      <c r="E539" s="41"/>
      <c r="F539" s="41"/>
      <c r="G539" s="73" t="s">
        <v>9</v>
      </c>
      <c r="H539" s="73"/>
      <c r="I539" s="73"/>
      <c r="J539" s="73"/>
      <c r="K539" s="4"/>
      <c r="L539" s="4"/>
      <c r="M539" s="3"/>
      <c r="N539" s="3"/>
      <c r="O539" s="24"/>
      <c r="P539" s="24"/>
    </row>
    <row r="540" spans="1:16" s="22" customFormat="1" ht="15" customHeight="1" x14ac:dyDescent="0.25">
      <c r="A540" s="71"/>
      <c r="B540" s="71"/>
      <c r="C540" s="71"/>
      <c r="D540" s="41"/>
      <c r="E540" s="41"/>
      <c r="F540" s="41"/>
      <c r="G540" s="73" t="s">
        <v>10</v>
      </c>
      <c r="H540" s="73"/>
      <c r="I540" s="73"/>
      <c r="J540" s="73"/>
      <c r="K540" s="4"/>
      <c r="L540" s="4"/>
      <c r="M540" s="3"/>
      <c r="N540" s="3"/>
      <c r="O540" s="24"/>
      <c r="P540" s="24"/>
    </row>
    <row r="541" spans="1:16" s="22" customFormat="1" ht="48" customHeight="1" x14ac:dyDescent="0.25">
      <c r="A541" s="71"/>
      <c r="B541" s="71"/>
      <c r="C541" s="71"/>
      <c r="D541" s="41"/>
      <c r="E541" s="41"/>
      <c r="F541" s="41"/>
      <c r="G541" s="73" t="s">
        <v>11</v>
      </c>
      <c r="H541" s="73"/>
      <c r="I541" s="73"/>
      <c r="J541" s="73"/>
      <c r="K541" s="4"/>
      <c r="L541" s="4"/>
      <c r="M541" s="3"/>
      <c r="N541" s="3"/>
      <c r="O541" s="24"/>
      <c r="P541" s="24"/>
    </row>
    <row r="542" spans="1:16" s="22" customFormat="1" ht="32.25" customHeight="1" x14ac:dyDescent="0.25">
      <c r="A542" s="71"/>
      <c r="B542" s="71"/>
      <c r="C542" s="71"/>
      <c r="D542" s="41"/>
      <c r="E542" s="41"/>
      <c r="F542" s="41"/>
      <c r="G542" s="73" t="s">
        <v>12</v>
      </c>
      <c r="H542" s="73"/>
      <c r="I542" s="73"/>
      <c r="J542" s="73"/>
      <c r="K542" s="4"/>
      <c r="L542" s="4"/>
      <c r="M542" s="3"/>
      <c r="N542" s="3"/>
      <c r="O542" s="24"/>
      <c r="P542" s="24"/>
    </row>
    <row r="543" spans="1:16" x14ac:dyDescent="0.25">
      <c r="A543" s="71" t="s">
        <v>28</v>
      </c>
      <c r="B543" s="71"/>
      <c r="C543" s="71"/>
      <c r="D543" s="39"/>
      <c r="E543" s="39"/>
      <c r="F543" s="39"/>
      <c r="G543" s="72" t="s">
        <v>5</v>
      </c>
      <c r="H543" s="72"/>
      <c r="I543" s="72"/>
      <c r="J543" s="72"/>
      <c r="K543" s="33"/>
      <c r="L543" s="33"/>
      <c r="M543" s="1">
        <f>SUM(M544:M550)</f>
        <v>29561.699999999997</v>
      </c>
      <c r="N543" s="1">
        <f>SUM(N544:N550)</f>
        <v>29557.9</v>
      </c>
      <c r="O543" s="1">
        <f>SUM(O550,O549,O547,O546,O544)</f>
        <v>0</v>
      </c>
      <c r="P543" s="3">
        <f>(N543-O543)/M543*100</f>
        <v>99.987145529519623</v>
      </c>
    </row>
    <row r="544" spans="1:16" x14ac:dyDescent="0.25">
      <c r="A544" s="71"/>
      <c r="B544" s="71"/>
      <c r="C544" s="71"/>
      <c r="D544" s="39"/>
      <c r="E544" s="39"/>
      <c r="F544" s="39"/>
      <c r="G544" s="73" t="s">
        <v>6</v>
      </c>
      <c r="H544" s="73"/>
      <c r="I544" s="73"/>
      <c r="J544" s="73"/>
      <c r="K544" s="29"/>
      <c r="L544" s="29"/>
      <c r="M544" s="4">
        <f>SUM(M552)</f>
        <v>12298.699999999999</v>
      </c>
      <c r="N544" s="4">
        <f>SUM(N552)</f>
        <v>12296.9</v>
      </c>
      <c r="O544" s="3">
        <v>0</v>
      </c>
      <c r="P544" s="3">
        <f>(N544-O544)/M544*100</f>
        <v>99.985364306796669</v>
      </c>
    </row>
    <row r="545" spans="1:16" ht="32.25" customHeight="1" x14ac:dyDescent="0.25">
      <c r="A545" s="71"/>
      <c r="B545" s="71"/>
      <c r="C545" s="71"/>
      <c r="D545" s="39"/>
      <c r="E545" s="39"/>
      <c r="F545" s="39"/>
      <c r="G545" s="73" t="s">
        <v>7</v>
      </c>
      <c r="H545" s="73"/>
      <c r="I545" s="73"/>
      <c r="J545" s="73"/>
      <c r="K545" s="29"/>
      <c r="L545" s="29"/>
      <c r="M545" s="4"/>
      <c r="N545" s="4"/>
      <c r="O545" s="3"/>
      <c r="P545" s="3"/>
    </row>
    <row r="546" spans="1:16" x14ac:dyDescent="0.25">
      <c r="A546" s="71"/>
      <c r="B546" s="71"/>
      <c r="C546" s="71"/>
      <c r="D546" s="41"/>
      <c r="E546" s="41"/>
      <c r="F546" s="41"/>
      <c r="G546" s="73" t="s">
        <v>8</v>
      </c>
      <c r="H546" s="73"/>
      <c r="I546" s="73"/>
      <c r="J546" s="73"/>
      <c r="K546" s="29"/>
      <c r="L546" s="29"/>
      <c r="M546" s="4"/>
      <c r="N546" s="4"/>
      <c r="O546" s="3"/>
      <c r="P546" s="3"/>
    </row>
    <row r="547" spans="1:16" x14ac:dyDescent="0.25">
      <c r="A547" s="71"/>
      <c r="B547" s="71"/>
      <c r="C547" s="71"/>
      <c r="D547" s="41"/>
      <c r="E547" s="41"/>
      <c r="F547" s="41"/>
      <c r="G547" s="73" t="s">
        <v>9</v>
      </c>
      <c r="H547" s="73"/>
      <c r="I547" s="73"/>
      <c r="J547" s="73"/>
      <c r="K547" s="29"/>
      <c r="L547" s="29"/>
      <c r="M547" s="4">
        <f>SUM(M555)</f>
        <v>17263</v>
      </c>
      <c r="N547" s="4">
        <f>SUM(N555)</f>
        <v>17261</v>
      </c>
      <c r="O547" s="3">
        <v>0</v>
      </c>
      <c r="P547" s="3">
        <f>(N547-O547)/M547*100</f>
        <v>99.988414528181664</v>
      </c>
    </row>
    <row r="548" spans="1:16" x14ac:dyDescent="0.25">
      <c r="A548" s="71"/>
      <c r="B548" s="71"/>
      <c r="C548" s="71"/>
      <c r="D548" s="41"/>
      <c r="E548" s="41"/>
      <c r="F548" s="41"/>
      <c r="G548" s="73" t="s">
        <v>10</v>
      </c>
      <c r="H548" s="73"/>
      <c r="I548" s="73"/>
      <c r="J548" s="73"/>
      <c r="K548" s="29"/>
      <c r="L548" s="29"/>
      <c r="M548" s="4">
        <f>M556</f>
        <v>0</v>
      </c>
      <c r="N548" s="4">
        <f>N556</f>
        <v>0</v>
      </c>
      <c r="O548" s="3">
        <v>0</v>
      </c>
      <c r="P548" s="3">
        <v>0</v>
      </c>
    </row>
    <row r="549" spans="1:16" ht="50.25" customHeight="1" x14ac:dyDescent="0.25">
      <c r="A549" s="71"/>
      <c r="B549" s="71"/>
      <c r="C549" s="71"/>
      <c r="D549" s="41"/>
      <c r="E549" s="41"/>
      <c r="F549" s="41"/>
      <c r="G549" s="73" t="s">
        <v>11</v>
      </c>
      <c r="H549" s="73"/>
      <c r="I549" s="73"/>
      <c r="J549" s="73"/>
      <c r="K549" s="29"/>
      <c r="L549" s="29"/>
      <c r="M549" s="4"/>
      <c r="N549" s="4"/>
      <c r="O549" s="3"/>
      <c r="P549" s="3"/>
    </row>
    <row r="550" spans="1:16" ht="32.25" customHeight="1" x14ac:dyDescent="0.25">
      <c r="A550" s="71"/>
      <c r="B550" s="71"/>
      <c r="C550" s="71"/>
      <c r="D550" s="41"/>
      <c r="E550" s="41"/>
      <c r="F550" s="41"/>
      <c r="G550" s="73" t="s">
        <v>12</v>
      </c>
      <c r="H550" s="73"/>
      <c r="I550" s="73"/>
      <c r="J550" s="73"/>
      <c r="K550" s="29"/>
      <c r="L550" s="29"/>
      <c r="M550" s="4"/>
      <c r="N550" s="4"/>
      <c r="O550" s="3"/>
      <c r="P550" s="3"/>
    </row>
    <row r="551" spans="1:16" x14ac:dyDescent="0.25">
      <c r="A551" s="71" t="s">
        <v>80</v>
      </c>
      <c r="B551" s="71"/>
      <c r="C551" s="71"/>
      <c r="D551" s="39"/>
      <c r="E551" s="39"/>
      <c r="F551" s="39"/>
      <c r="G551" s="72" t="s">
        <v>5</v>
      </c>
      <c r="H551" s="72"/>
      <c r="I551" s="72"/>
      <c r="J551" s="72"/>
      <c r="K551" s="33"/>
      <c r="L551" s="33"/>
      <c r="M551" s="1">
        <f>SUM(M552,M554,M555,M556,M557)</f>
        <v>29561.699999999997</v>
      </c>
      <c r="N551" s="1">
        <f>SUM(N552,N554,N555,N556,N557)</f>
        <v>29557.9</v>
      </c>
      <c r="O551" s="1">
        <f>SUM(O552,O554,O555,O556,O557)</f>
        <v>0</v>
      </c>
      <c r="P551" s="3">
        <f>(N551-O551)/M551*100</f>
        <v>99.987145529519623</v>
      </c>
    </row>
    <row r="552" spans="1:16" x14ac:dyDescent="0.25">
      <c r="A552" s="71"/>
      <c r="B552" s="71"/>
      <c r="C552" s="71"/>
      <c r="D552" s="39"/>
      <c r="E552" s="39"/>
      <c r="F552" s="39"/>
      <c r="G552" s="73" t="s">
        <v>6</v>
      </c>
      <c r="H552" s="73"/>
      <c r="I552" s="73"/>
      <c r="J552" s="73"/>
      <c r="K552" s="29"/>
      <c r="L552" s="29"/>
      <c r="M552" s="4">
        <f>SUM(M560,M568,M576)</f>
        <v>12298.699999999999</v>
      </c>
      <c r="N552" s="4">
        <f>SUM(N560,N568,N576)</f>
        <v>12296.9</v>
      </c>
      <c r="O552" s="3">
        <v>0</v>
      </c>
      <c r="P552" s="3">
        <f>(N552-O552)/M552*100</f>
        <v>99.985364306796669</v>
      </c>
    </row>
    <row r="553" spans="1:16" ht="31.5" customHeight="1" x14ac:dyDescent="0.25">
      <c r="A553" s="71"/>
      <c r="B553" s="71"/>
      <c r="C553" s="71"/>
      <c r="D553" s="39"/>
      <c r="E553" s="39"/>
      <c r="F553" s="39"/>
      <c r="G553" s="73" t="s">
        <v>7</v>
      </c>
      <c r="H553" s="73"/>
      <c r="I553" s="73"/>
      <c r="J553" s="73"/>
      <c r="K553" s="29"/>
      <c r="L553" s="29"/>
      <c r="M553" s="4"/>
      <c r="N553" s="4"/>
      <c r="O553" s="3"/>
      <c r="P553" s="3"/>
    </row>
    <row r="554" spans="1:16" x14ac:dyDescent="0.25">
      <c r="A554" s="71"/>
      <c r="B554" s="71"/>
      <c r="C554" s="71"/>
      <c r="D554" s="41"/>
      <c r="E554" s="41"/>
      <c r="F554" s="41"/>
      <c r="G554" s="73" t="s">
        <v>8</v>
      </c>
      <c r="H554" s="73"/>
      <c r="I554" s="73"/>
      <c r="J554" s="73"/>
      <c r="K554" s="29"/>
      <c r="L554" s="29"/>
      <c r="M554" s="4"/>
      <c r="N554" s="4"/>
      <c r="O554" s="3"/>
      <c r="P554" s="3"/>
    </row>
    <row r="555" spans="1:16" x14ac:dyDescent="0.25">
      <c r="A555" s="71"/>
      <c r="B555" s="71"/>
      <c r="C555" s="71"/>
      <c r="D555" s="41"/>
      <c r="E555" s="41"/>
      <c r="F555" s="41"/>
      <c r="G555" s="73" t="s">
        <v>9</v>
      </c>
      <c r="H555" s="73"/>
      <c r="I555" s="73"/>
      <c r="J555" s="73"/>
      <c r="K555" s="29"/>
      <c r="L555" s="29"/>
      <c r="M555" s="4">
        <f>SUM(M563,M571,M579)</f>
        <v>17263</v>
      </c>
      <c r="N555" s="4">
        <f>SUM(N563,N571,N579)</f>
        <v>17261</v>
      </c>
      <c r="O555" s="3">
        <v>0</v>
      </c>
      <c r="P555" s="3">
        <f>(N555-O555)/M555*100</f>
        <v>99.988414528181664</v>
      </c>
    </row>
    <row r="556" spans="1:16" x14ac:dyDescent="0.25">
      <c r="A556" s="71"/>
      <c r="B556" s="71"/>
      <c r="C556" s="71"/>
      <c r="D556" s="41"/>
      <c r="E556" s="41"/>
      <c r="F556" s="41"/>
      <c r="G556" s="73" t="s">
        <v>10</v>
      </c>
      <c r="H556" s="73"/>
      <c r="I556" s="73"/>
      <c r="J556" s="73"/>
      <c r="K556" s="29"/>
      <c r="L556" s="29"/>
      <c r="M556" s="4">
        <f>M564</f>
        <v>0</v>
      </c>
      <c r="N556" s="4">
        <f>N564</f>
        <v>0</v>
      </c>
      <c r="O556" s="3">
        <v>0</v>
      </c>
      <c r="P556" s="3">
        <v>0</v>
      </c>
    </row>
    <row r="557" spans="1:16" ht="50.25" customHeight="1" x14ac:dyDescent="0.25">
      <c r="A557" s="71"/>
      <c r="B557" s="71"/>
      <c r="C557" s="71"/>
      <c r="D557" s="41"/>
      <c r="E557" s="41"/>
      <c r="F557" s="41"/>
      <c r="G557" s="73" t="s">
        <v>11</v>
      </c>
      <c r="H557" s="73"/>
      <c r="I557" s="73"/>
      <c r="J557" s="73"/>
      <c r="K557" s="29"/>
      <c r="L557" s="29"/>
      <c r="M557" s="4"/>
      <c r="N557" s="4"/>
      <c r="O557" s="3"/>
      <c r="P557" s="3"/>
    </row>
    <row r="558" spans="1:16" ht="35.25" customHeight="1" x14ac:dyDescent="0.25">
      <c r="A558" s="71"/>
      <c r="B558" s="71"/>
      <c r="C558" s="71"/>
      <c r="D558" s="41"/>
      <c r="E558" s="41"/>
      <c r="F558" s="41"/>
      <c r="G558" s="73" t="s">
        <v>12</v>
      </c>
      <c r="H558" s="73"/>
      <c r="I558" s="73"/>
      <c r="J558" s="73"/>
      <c r="K558" s="29"/>
      <c r="L558" s="29"/>
      <c r="M558" s="4"/>
      <c r="N558" s="4"/>
      <c r="O558" s="3"/>
      <c r="P558" s="3"/>
    </row>
    <row r="559" spans="1:16" x14ac:dyDescent="0.25">
      <c r="A559" s="71" t="s">
        <v>44</v>
      </c>
      <c r="B559" s="71"/>
      <c r="C559" s="71"/>
      <c r="D559" s="39"/>
      <c r="E559" s="39"/>
      <c r="F559" s="39"/>
      <c r="G559" s="72" t="s">
        <v>5</v>
      </c>
      <c r="H559" s="72"/>
      <c r="I559" s="72"/>
      <c r="J559" s="72"/>
      <c r="K559" s="33"/>
      <c r="L559" s="33"/>
      <c r="M559" s="1">
        <f>SUM(M560:M566)</f>
        <v>11748.9</v>
      </c>
      <c r="N559" s="1">
        <f>SUM(N560:N566)</f>
        <v>11747.1</v>
      </c>
      <c r="O559" s="1">
        <f>O560</f>
        <v>0</v>
      </c>
      <c r="P559" s="3">
        <f>(N559-O559)/M559*100</f>
        <v>99.984679416796467</v>
      </c>
    </row>
    <row r="560" spans="1:16" x14ac:dyDescent="0.25">
      <c r="A560" s="71"/>
      <c r="B560" s="71"/>
      <c r="C560" s="71"/>
      <c r="D560" s="39"/>
      <c r="E560" s="39"/>
      <c r="F560" s="39"/>
      <c r="G560" s="73" t="s">
        <v>6</v>
      </c>
      <c r="H560" s="73"/>
      <c r="I560" s="73"/>
      <c r="J560" s="73"/>
      <c r="K560" s="12" t="s">
        <v>111</v>
      </c>
      <c r="L560" s="29"/>
      <c r="M560" s="3">
        <v>11748.9</v>
      </c>
      <c r="N560" s="3">
        <v>11747.1</v>
      </c>
      <c r="O560" s="3">
        <v>0</v>
      </c>
      <c r="P560" s="3">
        <f>(N560-O560)/M560*100</f>
        <v>99.984679416796467</v>
      </c>
    </row>
    <row r="561" spans="1:16" ht="30.75" customHeight="1" x14ac:dyDescent="0.25">
      <c r="A561" s="71"/>
      <c r="B561" s="71"/>
      <c r="C561" s="71"/>
      <c r="D561" s="39"/>
      <c r="E561" s="39"/>
      <c r="F561" s="39"/>
      <c r="G561" s="73" t="s">
        <v>7</v>
      </c>
      <c r="H561" s="73"/>
      <c r="I561" s="73"/>
      <c r="J561" s="73"/>
      <c r="K561" s="29"/>
      <c r="L561" s="29"/>
      <c r="M561" s="4"/>
      <c r="N561" s="4"/>
      <c r="O561" s="3"/>
      <c r="P561" s="3"/>
    </row>
    <row r="562" spans="1:16" x14ac:dyDescent="0.25">
      <c r="A562" s="71"/>
      <c r="B562" s="71"/>
      <c r="C562" s="71"/>
      <c r="D562" s="41"/>
      <c r="E562" s="41"/>
      <c r="F562" s="41"/>
      <c r="G562" s="73" t="s">
        <v>8</v>
      </c>
      <c r="H562" s="73"/>
      <c r="I562" s="73"/>
      <c r="J562" s="73"/>
      <c r="K562" s="29"/>
      <c r="L562" s="29"/>
      <c r="M562" s="4"/>
      <c r="N562" s="4"/>
      <c r="O562" s="3"/>
      <c r="P562" s="3"/>
    </row>
    <row r="563" spans="1:16" x14ac:dyDescent="0.25">
      <c r="A563" s="71"/>
      <c r="B563" s="71"/>
      <c r="C563" s="71"/>
      <c r="D563" s="41"/>
      <c r="E563" s="41"/>
      <c r="F563" s="41"/>
      <c r="G563" s="73" t="s">
        <v>9</v>
      </c>
      <c r="H563" s="73"/>
      <c r="I563" s="73"/>
      <c r="J563" s="73"/>
      <c r="K563" s="29"/>
      <c r="L563" s="29"/>
      <c r="M563" s="4"/>
      <c r="N563" s="4"/>
      <c r="O563" s="3"/>
      <c r="P563" s="3"/>
    </row>
    <row r="564" spans="1:16" x14ac:dyDescent="0.25">
      <c r="A564" s="71"/>
      <c r="B564" s="71"/>
      <c r="C564" s="71"/>
      <c r="D564" s="41"/>
      <c r="E564" s="41"/>
      <c r="F564" s="41"/>
      <c r="G564" s="73" t="s">
        <v>10</v>
      </c>
      <c r="H564" s="73"/>
      <c r="I564" s="73"/>
      <c r="J564" s="73"/>
      <c r="K564" s="12"/>
      <c r="L564" s="29"/>
      <c r="M564" s="20"/>
      <c r="N564" s="20"/>
      <c r="O564" s="3"/>
      <c r="P564" s="3"/>
    </row>
    <row r="565" spans="1:16" ht="48.75" customHeight="1" x14ac:dyDescent="0.25">
      <c r="A565" s="71"/>
      <c r="B565" s="71"/>
      <c r="C565" s="71"/>
      <c r="D565" s="41"/>
      <c r="E565" s="41"/>
      <c r="F565" s="41"/>
      <c r="G565" s="73" t="s">
        <v>11</v>
      </c>
      <c r="H565" s="73"/>
      <c r="I565" s="73"/>
      <c r="J565" s="73"/>
      <c r="K565" s="29"/>
      <c r="L565" s="29"/>
      <c r="M565" s="4"/>
      <c r="N565" s="4"/>
      <c r="O565" s="3"/>
      <c r="P565" s="3"/>
    </row>
    <row r="566" spans="1:16" ht="30.75" customHeight="1" x14ac:dyDescent="0.25">
      <c r="A566" s="71"/>
      <c r="B566" s="71"/>
      <c r="C566" s="71"/>
      <c r="D566" s="41"/>
      <c r="E566" s="41"/>
      <c r="F566" s="41"/>
      <c r="G566" s="73" t="s">
        <v>12</v>
      </c>
      <c r="H566" s="73"/>
      <c r="I566" s="73"/>
      <c r="J566" s="73"/>
      <c r="K566" s="29"/>
      <c r="L566" s="29"/>
      <c r="M566" s="4"/>
      <c r="N566" s="4"/>
      <c r="O566" s="3"/>
      <c r="P566" s="3"/>
    </row>
    <row r="567" spans="1:16" x14ac:dyDescent="0.25">
      <c r="A567" s="71" t="s">
        <v>45</v>
      </c>
      <c r="B567" s="71"/>
      <c r="C567" s="71"/>
      <c r="D567" s="39"/>
      <c r="E567" s="39"/>
      <c r="F567" s="39"/>
      <c r="G567" s="72" t="s">
        <v>5</v>
      </c>
      <c r="H567" s="72"/>
      <c r="I567" s="72"/>
      <c r="J567" s="72"/>
      <c r="K567" s="33"/>
      <c r="L567" s="33"/>
      <c r="M567" s="1">
        <f>SUM(M568,M570,M571,M572,M573)</f>
        <v>17263</v>
      </c>
      <c r="N567" s="1">
        <f>N571</f>
        <v>17261</v>
      </c>
      <c r="O567" s="1">
        <f>O571</f>
        <v>0</v>
      </c>
      <c r="P567" s="3">
        <f>(N567-O567)/M567*100</f>
        <v>99.988414528181664</v>
      </c>
    </row>
    <row r="568" spans="1:16" x14ac:dyDescent="0.25">
      <c r="A568" s="71"/>
      <c r="B568" s="71"/>
      <c r="C568" s="71"/>
      <c r="D568" s="39"/>
      <c r="E568" s="39"/>
      <c r="F568" s="39"/>
      <c r="G568" s="73" t="s">
        <v>6</v>
      </c>
      <c r="H568" s="73"/>
      <c r="I568" s="73"/>
      <c r="J568" s="73"/>
      <c r="K568" s="29"/>
      <c r="L568" s="29"/>
      <c r="M568" s="4"/>
      <c r="N568" s="4"/>
      <c r="O568" s="3"/>
      <c r="P568" s="3"/>
    </row>
    <row r="569" spans="1:16" ht="31.5" customHeight="1" x14ac:dyDescent="0.25">
      <c r="A569" s="71"/>
      <c r="B569" s="71"/>
      <c r="C569" s="71"/>
      <c r="D569" s="39"/>
      <c r="E569" s="39"/>
      <c r="F569" s="39"/>
      <c r="G569" s="73" t="s">
        <v>7</v>
      </c>
      <c r="H569" s="73"/>
      <c r="I569" s="73"/>
      <c r="J569" s="73"/>
      <c r="K569" s="29"/>
      <c r="L569" s="29"/>
      <c r="M569" s="4"/>
      <c r="N569" s="4"/>
      <c r="O569" s="3"/>
      <c r="P569" s="3"/>
    </row>
    <row r="570" spans="1:16" x14ac:dyDescent="0.25">
      <c r="A570" s="71"/>
      <c r="B570" s="71"/>
      <c r="C570" s="71"/>
      <c r="D570" s="41"/>
      <c r="E570" s="41"/>
      <c r="F570" s="41"/>
      <c r="G570" s="73" t="s">
        <v>8</v>
      </c>
      <c r="H570" s="73"/>
      <c r="I570" s="73"/>
      <c r="J570" s="73"/>
      <c r="K570" s="29"/>
      <c r="L570" s="29"/>
      <c r="M570" s="4"/>
      <c r="N570" s="4"/>
      <c r="O570" s="3"/>
      <c r="P570" s="3"/>
    </row>
    <row r="571" spans="1:16" x14ac:dyDescent="0.25">
      <c r="A571" s="71"/>
      <c r="B571" s="71"/>
      <c r="C571" s="71"/>
      <c r="D571" s="41"/>
      <c r="E571" s="41"/>
      <c r="F571" s="41"/>
      <c r="G571" s="73" t="s">
        <v>9</v>
      </c>
      <c r="H571" s="73"/>
      <c r="I571" s="73"/>
      <c r="J571" s="73"/>
      <c r="K571" s="12" t="s">
        <v>112</v>
      </c>
      <c r="L571" s="42" t="s">
        <v>75</v>
      </c>
      <c r="M571" s="3">
        <v>17263</v>
      </c>
      <c r="N571" s="3">
        <v>17261</v>
      </c>
      <c r="O571" s="3">
        <v>0</v>
      </c>
      <c r="P571" s="3">
        <f>(N571-O571)/M571*100</f>
        <v>99.988414528181664</v>
      </c>
    </row>
    <row r="572" spans="1:16" x14ac:dyDescent="0.25">
      <c r="A572" s="71"/>
      <c r="B572" s="71"/>
      <c r="C572" s="71"/>
      <c r="D572" s="41"/>
      <c r="E572" s="41"/>
      <c r="F572" s="41"/>
      <c r="G572" s="73" t="s">
        <v>10</v>
      </c>
      <c r="H572" s="73"/>
      <c r="I572" s="73"/>
      <c r="J572" s="73"/>
      <c r="K572" s="29"/>
      <c r="L572" s="29"/>
      <c r="M572" s="4"/>
      <c r="N572" s="4"/>
      <c r="O572" s="3"/>
      <c r="P572" s="3"/>
    </row>
    <row r="573" spans="1:16" ht="51.75" customHeight="1" x14ac:dyDescent="0.25">
      <c r="A573" s="71"/>
      <c r="B573" s="71"/>
      <c r="C573" s="71"/>
      <c r="D573" s="41"/>
      <c r="E573" s="41"/>
      <c r="F573" s="41"/>
      <c r="G573" s="73" t="s">
        <v>11</v>
      </c>
      <c r="H573" s="73"/>
      <c r="I573" s="73"/>
      <c r="J573" s="73"/>
      <c r="K573" s="29"/>
      <c r="L573" s="29"/>
      <c r="M573" s="4"/>
      <c r="N573" s="4"/>
      <c r="O573" s="3"/>
      <c r="P573" s="3"/>
    </row>
    <row r="574" spans="1:16" ht="31.5" customHeight="1" x14ac:dyDescent="0.25">
      <c r="A574" s="71"/>
      <c r="B574" s="71"/>
      <c r="C574" s="71"/>
      <c r="D574" s="41"/>
      <c r="E574" s="41"/>
      <c r="F574" s="41"/>
      <c r="G574" s="73" t="s">
        <v>12</v>
      </c>
      <c r="H574" s="73"/>
      <c r="I574" s="73"/>
      <c r="J574" s="73"/>
      <c r="K574" s="29"/>
      <c r="L574" s="29"/>
      <c r="M574" s="4"/>
      <c r="N574" s="4"/>
      <c r="O574" s="3"/>
      <c r="P574" s="3"/>
    </row>
    <row r="575" spans="1:16" x14ac:dyDescent="0.25">
      <c r="A575" s="71" t="s">
        <v>29</v>
      </c>
      <c r="B575" s="71"/>
      <c r="C575" s="71"/>
      <c r="D575" s="39"/>
      <c r="E575" s="39"/>
      <c r="F575" s="39"/>
      <c r="G575" s="72" t="s">
        <v>5</v>
      </c>
      <c r="H575" s="72"/>
      <c r="I575" s="72"/>
      <c r="J575" s="72"/>
      <c r="K575" s="33"/>
      <c r="L575" s="33"/>
      <c r="M575" s="1">
        <f>SUM(M576,M578,M579,M580,M581)</f>
        <v>549.79999999999995</v>
      </c>
      <c r="N575" s="1">
        <f>SUM(N576,N578,N579,N580,N581)</f>
        <v>549.79999999999995</v>
      </c>
      <c r="O575" s="1">
        <v>0</v>
      </c>
      <c r="P575" s="3">
        <f>(N575-O575)/M575*100</f>
        <v>100</v>
      </c>
    </row>
    <row r="576" spans="1:16" x14ac:dyDescent="0.25">
      <c r="A576" s="71"/>
      <c r="B576" s="71"/>
      <c r="C576" s="71"/>
      <c r="D576" s="39"/>
      <c r="E576" s="39"/>
      <c r="F576" s="39"/>
      <c r="G576" s="73" t="s">
        <v>6</v>
      </c>
      <c r="H576" s="73"/>
      <c r="I576" s="73"/>
      <c r="J576" s="73"/>
      <c r="K576" s="12" t="s">
        <v>113</v>
      </c>
      <c r="L576" s="29"/>
      <c r="M576" s="4">
        <v>549.79999999999995</v>
      </c>
      <c r="N576" s="4">
        <v>549.79999999999995</v>
      </c>
      <c r="O576" s="3">
        <v>0</v>
      </c>
      <c r="P576" s="3">
        <f>(N576-O576)/M576*100</f>
        <v>100</v>
      </c>
    </row>
    <row r="577" spans="1:16" ht="32.25" customHeight="1" x14ac:dyDescent="0.25">
      <c r="A577" s="71"/>
      <c r="B577" s="71"/>
      <c r="C577" s="71"/>
      <c r="D577" s="39"/>
      <c r="E577" s="39"/>
      <c r="F577" s="39"/>
      <c r="G577" s="73" t="s">
        <v>7</v>
      </c>
      <c r="H577" s="73"/>
      <c r="I577" s="73"/>
      <c r="J577" s="73"/>
      <c r="K577" s="29"/>
      <c r="L577" s="29"/>
      <c r="M577" s="4"/>
      <c r="N577" s="4"/>
      <c r="O577" s="3"/>
      <c r="P577" s="3"/>
    </row>
    <row r="578" spans="1:16" x14ac:dyDescent="0.25">
      <c r="A578" s="71"/>
      <c r="B578" s="71"/>
      <c r="C578" s="71"/>
      <c r="D578" s="41"/>
      <c r="E578" s="41"/>
      <c r="F578" s="41"/>
      <c r="G578" s="73" t="s">
        <v>8</v>
      </c>
      <c r="H578" s="73"/>
      <c r="I578" s="73"/>
      <c r="J578" s="73"/>
      <c r="K578" s="29"/>
      <c r="L578" s="29"/>
      <c r="M578" s="4"/>
      <c r="N578" s="4"/>
      <c r="O578" s="3"/>
      <c r="P578" s="3"/>
    </row>
    <row r="579" spans="1:16" x14ac:dyDescent="0.25">
      <c r="A579" s="71"/>
      <c r="B579" s="71"/>
      <c r="C579" s="71"/>
      <c r="D579" s="41"/>
      <c r="E579" s="41"/>
      <c r="F579" s="41"/>
      <c r="G579" s="73" t="s">
        <v>9</v>
      </c>
      <c r="H579" s="73"/>
      <c r="I579" s="73"/>
      <c r="J579" s="73"/>
      <c r="K579" s="29"/>
      <c r="L579" s="29"/>
      <c r="M579" s="4"/>
      <c r="N579" s="4"/>
      <c r="O579" s="3"/>
      <c r="P579" s="3"/>
    </row>
    <row r="580" spans="1:16" x14ac:dyDescent="0.25">
      <c r="A580" s="71"/>
      <c r="B580" s="71"/>
      <c r="C580" s="71"/>
      <c r="D580" s="41"/>
      <c r="E580" s="41"/>
      <c r="F580" s="41"/>
      <c r="G580" s="73" t="s">
        <v>10</v>
      </c>
      <c r="H580" s="73"/>
      <c r="I580" s="73"/>
      <c r="J580" s="73"/>
      <c r="K580" s="29"/>
      <c r="L580" s="29"/>
      <c r="M580" s="4"/>
      <c r="N580" s="4"/>
      <c r="O580" s="3"/>
      <c r="P580" s="3"/>
    </row>
    <row r="581" spans="1:16" ht="48" customHeight="1" x14ac:dyDescent="0.25">
      <c r="A581" s="71"/>
      <c r="B581" s="71"/>
      <c r="C581" s="71"/>
      <c r="D581" s="41"/>
      <c r="E581" s="41"/>
      <c r="F581" s="41"/>
      <c r="G581" s="73" t="s">
        <v>11</v>
      </c>
      <c r="H581" s="73"/>
      <c r="I581" s="73"/>
      <c r="J581" s="73"/>
      <c r="K581" s="29"/>
      <c r="L581" s="29"/>
      <c r="M581" s="4"/>
      <c r="N581" s="4"/>
      <c r="O581" s="3"/>
      <c r="P581" s="3"/>
    </row>
    <row r="582" spans="1:16" ht="37.5" customHeight="1" x14ac:dyDescent="0.25">
      <c r="A582" s="71"/>
      <c r="B582" s="71"/>
      <c r="C582" s="71"/>
      <c r="D582" s="41"/>
      <c r="E582" s="41"/>
      <c r="F582" s="41"/>
      <c r="G582" s="73" t="s">
        <v>12</v>
      </c>
      <c r="H582" s="73"/>
      <c r="I582" s="73"/>
      <c r="J582" s="73"/>
      <c r="K582" s="29"/>
      <c r="L582" s="29"/>
      <c r="M582" s="4"/>
      <c r="N582" s="4"/>
      <c r="O582" s="3"/>
      <c r="P582" s="3"/>
    </row>
    <row r="583" spans="1:16" x14ac:dyDescent="0.25">
      <c r="A583" s="71" t="s">
        <v>73</v>
      </c>
      <c r="B583" s="71"/>
      <c r="C583" s="71"/>
      <c r="D583" s="39"/>
      <c r="E583" s="39"/>
      <c r="F583" s="39"/>
      <c r="G583" s="72" t="s">
        <v>5</v>
      </c>
      <c r="H583" s="72"/>
      <c r="I583" s="72"/>
      <c r="J583" s="72"/>
      <c r="K583" s="33"/>
      <c r="L583" s="33"/>
      <c r="M583" s="1">
        <f>SUM(M584:M590)</f>
        <v>104012</v>
      </c>
      <c r="N583" s="1">
        <f>SUM(N584:N590)</f>
        <v>102856.9</v>
      </c>
      <c r="O583" s="1">
        <f>SUM(O590,O589,O587,O586,O584)</f>
        <v>0</v>
      </c>
      <c r="P583" s="3">
        <f>(N583-O583)/M583*100</f>
        <v>98.889455062877346</v>
      </c>
    </row>
    <row r="584" spans="1:16" x14ac:dyDescent="0.25">
      <c r="A584" s="71"/>
      <c r="B584" s="71"/>
      <c r="C584" s="71"/>
      <c r="D584" s="39"/>
      <c r="E584" s="39"/>
      <c r="F584" s="39"/>
      <c r="G584" s="73" t="s">
        <v>6</v>
      </c>
      <c r="H584" s="73"/>
      <c r="I584" s="73"/>
      <c r="J584" s="73"/>
      <c r="K584" s="29"/>
      <c r="L584" s="29"/>
      <c r="M584" s="4">
        <f>SUM(M592)</f>
        <v>6862.2</v>
      </c>
      <c r="N584" s="4">
        <f>SUM(N592)</f>
        <v>6862.2</v>
      </c>
      <c r="O584" s="3">
        <v>0</v>
      </c>
      <c r="P584" s="3">
        <f>(N584-O584)/M584*100</f>
        <v>100</v>
      </c>
    </row>
    <row r="585" spans="1:16" ht="33" customHeight="1" x14ac:dyDescent="0.25">
      <c r="A585" s="71"/>
      <c r="B585" s="71"/>
      <c r="C585" s="71"/>
      <c r="D585" s="39"/>
      <c r="E585" s="39"/>
      <c r="F585" s="39"/>
      <c r="G585" s="73" t="s">
        <v>7</v>
      </c>
      <c r="H585" s="73"/>
      <c r="I585" s="73"/>
      <c r="J585" s="73"/>
      <c r="K585" s="29"/>
      <c r="L585" s="29"/>
      <c r="M585" s="4"/>
      <c r="N585" s="4"/>
      <c r="O585" s="3"/>
      <c r="P585" s="3"/>
    </row>
    <row r="586" spans="1:16" x14ac:dyDescent="0.25">
      <c r="A586" s="71"/>
      <c r="B586" s="71"/>
      <c r="C586" s="71"/>
      <c r="D586" s="41"/>
      <c r="E586" s="41"/>
      <c r="F586" s="41"/>
      <c r="G586" s="73" t="s">
        <v>8</v>
      </c>
      <c r="H586" s="73"/>
      <c r="I586" s="73"/>
      <c r="J586" s="73"/>
      <c r="K586" s="29"/>
      <c r="L586" s="29"/>
      <c r="M586" s="4">
        <f t="shared" ref="M586:M587" si="29">SUM(M594)</f>
        <v>0</v>
      </c>
      <c r="N586" s="4">
        <f>SUM(N594)</f>
        <v>0</v>
      </c>
      <c r="O586" s="3">
        <v>0</v>
      </c>
      <c r="P586" s="3">
        <v>0</v>
      </c>
    </row>
    <row r="587" spans="1:16" x14ac:dyDescent="0.25">
      <c r="A587" s="71"/>
      <c r="B587" s="71"/>
      <c r="C587" s="71"/>
      <c r="D587" s="41"/>
      <c r="E587" s="41"/>
      <c r="F587" s="41"/>
      <c r="G587" s="73" t="s">
        <v>9</v>
      </c>
      <c r="H587" s="73"/>
      <c r="I587" s="73"/>
      <c r="J587" s="73"/>
      <c r="K587" s="29"/>
      <c r="L587" s="29"/>
      <c r="M587" s="4">
        <f t="shared" si="29"/>
        <v>97149.8</v>
      </c>
      <c r="N587" s="4">
        <f>SUM(N595)</f>
        <v>95994.7</v>
      </c>
      <c r="O587" s="3">
        <v>0</v>
      </c>
      <c r="P587" s="3">
        <f>(N587-O587)/M587*100</f>
        <v>98.811011448299425</v>
      </c>
    </row>
    <row r="588" spans="1:16" x14ac:dyDescent="0.25">
      <c r="A588" s="71"/>
      <c r="B588" s="71"/>
      <c r="C588" s="71"/>
      <c r="D588" s="41"/>
      <c r="E588" s="41"/>
      <c r="F588" s="41"/>
      <c r="G588" s="73" t="s">
        <v>10</v>
      </c>
      <c r="H588" s="73"/>
      <c r="I588" s="73"/>
      <c r="J588" s="73"/>
      <c r="K588" s="29"/>
      <c r="L588" s="29"/>
      <c r="M588" s="4">
        <f>M596</f>
        <v>0</v>
      </c>
      <c r="N588" s="4">
        <f>N596</f>
        <v>0</v>
      </c>
      <c r="O588" s="3">
        <v>0</v>
      </c>
      <c r="P588" s="3">
        <v>0</v>
      </c>
    </row>
    <row r="589" spans="1:16" ht="48" customHeight="1" x14ac:dyDescent="0.25">
      <c r="A589" s="71"/>
      <c r="B589" s="71"/>
      <c r="C589" s="71"/>
      <c r="D589" s="41"/>
      <c r="E589" s="41"/>
      <c r="F589" s="41"/>
      <c r="G589" s="73" t="s">
        <v>11</v>
      </c>
      <c r="H589" s="73"/>
      <c r="I589" s="73"/>
      <c r="J589" s="73"/>
      <c r="K589" s="29"/>
      <c r="L589" s="29"/>
      <c r="M589" s="4"/>
      <c r="N589" s="4"/>
      <c r="O589" s="3"/>
      <c r="P589" s="3"/>
    </row>
    <row r="590" spans="1:16" ht="31.5" customHeight="1" x14ac:dyDescent="0.25">
      <c r="A590" s="71"/>
      <c r="B590" s="71"/>
      <c r="C590" s="71"/>
      <c r="D590" s="41"/>
      <c r="E590" s="41"/>
      <c r="F590" s="41"/>
      <c r="G590" s="73" t="s">
        <v>12</v>
      </c>
      <c r="H590" s="73"/>
      <c r="I590" s="73"/>
      <c r="J590" s="73"/>
      <c r="K590" s="29"/>
      <c r="L590" s="29"/>
      <c r="M590" s="4"/>
      <c r="N590" s="4"/>
      <c r="O590" s="3"/>
      <c r="P590" s="3"/>
    </row>
    <row r="591" spans="1:16" x14ac:dyDescent="0.25">
      <c r="A591" s="71" t="s">
        <v>81</v>
      </c>
      <c r="B591" s="71"/>
      <c r="C591" s="71"/>
      <c r="D591" s="39"/>
      <c r="E591" s="39"/>
      <c r="F591" s="39"/>
      <c r="G591" s="72" t="s">
        <v>5</v>
      </c>
      <c r="H591" s="72"/>
      <c r="I591" s="72"/>
      <c r="J591" s="72"/>
      <c r="K591" s="33"/>
      <c r="L591" s="33"/>
      <c r="M591" s="1">
        <f>SUM(M592,M594,M595,M596,M597)</f>
        <v>104012</v>
      </c>
      <c r="N591" s="1">
        <f>SUM(N592,N594,N595,N596,N597)</f>
        <v>102856.9</v>
      </c>
      <c r="O591" s="1">
        <f>SUM(O592,O594,O595,O596,O597)</f>
        <v>0</v>
      </c>
      <c r="P591" s="3">
        <f>(N591-O591)/M591*100</f>
        <v>98.889455062877346</v>
      </c>
    </row>
    <row r="592" spans="1:16" x14ac:dyDescent="0.25">
      <c r="A592" s="71"/>
      <c r="B592" s="71"/>
      <c r="C592" s="71"/>
      <c r="D592" s="39"/>
      <c r="E592" s="39"/>
      <c r="F592" s="39"/>
      <c r="G592" s="73" t="s">
        <v>6</v>
      </c>
      <c r="H592" s="73"/>
      <c r="I592" s="73"/>
      <c r="J592" s="73"/>
      <c r="K592" s="29"/>
      <c r="L592" s="29"/>
      <c r="M592" s="4">
        <f>SUM(M600,M608,M616,M624,M632,M640,M648,M656,M664,M672)</f>
        <v>6862.2</v>
      </c>
      <c r="N592" s="4">
        <f>SUM(N600,N608,N616,N624,N632,N640,N648,N656,N664,N672)</f>
        <v>6862.2</v>
      </c>
      <c r="O592" s="3">
        <v>0</v>
      </c>
      <c r="P592" s="3">
        <f>(N592-O592)/M592*100</f>
        <v>100</v>
      </c>
    </row>
    <row r="593" spans="1:16" ht="29.25" customHeight="1" x14ac:dyDescent="0.25">
      <c r="A593" s="71"/>
      <c r="B593" s="71"/>
      <c r="C593" s="71"/>
      <c r="D593" s="39"/>
      <c r="E593" s="39"/>
      <c r="F593" s="39"/>
      <c r="G593" s="73" t="s">
        <v>7</v>
      </c>
      <c r="H593" s="73"/>
      <c r="I593" s="73"/>
      <c r="J593" s="73"/>
      <c r="K593" s="29"/>
      <c r="L593" s="29"/>
      <c r="M593" s="4"/>
      <c r="N593" s="4"/>
      <c r="O593" s="3"/>
      <c r="P593" s="3"/>
    </row>
    <row r="594" spans="1:16" x14ac:dyDescent="0.25">
      <c r="A594" s="71"/>
      <c r="B594" s="71"/>
      <c r="C594" s="71"/>
      <c r="D594" s="41"/>
      <c r="E594" s="41"/>
      <c r="F594" s="41"/>
      <c r="G594" s="73" t="s">
        <v>8</v>
      </c>
      <c r="H594" s="73"/>
      <c r="I594" s="73"/>
      <c r="J594" s="73"/>
      <c r="K594" s="29"/>
      <c r="L594" s="29"/>
      <c r="M594" s="4"/>
      <c r="N594" s="4"/>
      <c r="O594" s="3"/>
      <c r="P594" s="3"/>
    </row>
    <row r="595" spans="1:16" x14ac:dyDescent="0.25">
      <c r="A595" s="71"/>
      <c r="B595" s="71"/>
      <c r="C595" s="71"/>
      <c r="D595" s="41"/>
      <c r="E595" s="41"/>
      <c r="F595" s="41"/>
      <c r="G595" s="73" t="s">
        <v>9</v>
      </c>
      <c r="H595" s="73"/>
      <c r="I595" s="73"/>
      <c r="J595" s="73"/>
      <c r="K595" s="29"/>
      <c r="L595" s="29"/>
      <c r="M595" s="4">
        <f>SUM(M603,M611,M619,M627,M635,M643,M651,M659,M667,M675,M683)</f>
        <v>97149.8</v>
      </c>
      <c r="N595" s="4">
        <f>SUM(N603,N611,N619,N627,N635,N643,N651,N659,N667,N675,N683)</f>
        <v>95994.7</v>
      </c>
      <c r="O595" s="3">
        <v>0</v>
      </c>
      <c r="P595" s="3">
        <f>(N595-O595)/M595*100</f>
        <v>98.811011448299425</v>
      </c>
    </row>
    <row r="596" spans="1:16" x14ac:dyDescent="0.25">
      <c r="A596" s="71"/>
      <c r="B596" s="71"/>
      <c r="C596" s="71"/>
      <c r="D596" s="41"/>
      <c r="E596" s="41"/>
      <c r="F596" s="41"/>
      <c r="G596" s="73" t="s">
        <v>10</v>
      </c>
      <c r="H596" s="73"/>
      <c r="I596" s="73"/>
      <c r="J596" s="73"/>
      <c r="K596" s="29"/>
      <c r="L596" s="29"/>
      <c r="M596" s="4">
        <f>SUM(M604,M612,M620,M628,M636,M644,M652,M660,M668,M676)</f>
        <v>0</v>
      </c>
      <c r="N596" s="4">
        <f>SUM(N604,N612,N620,N628,N636,N644,N652,N660,N668,N676)</f>
        <v>0</v>
      </c>
      <c r="O596" s="3">
        <v>0</v>
      </c>
      <c r="P596" s="3">
        <v>0</v>
      </c>
    </row>
    <row r="597" spans="1:16" ht="48" customHeight="1" x14ac:dyDescent="0.25">
      <c r="A597" s="71"/>
      <c r="B597" s="71"/>
      <c r="C597" s="71"/>
      <c r="D597" s="41"/>
      <c r="E597" s="41"/>
      <c r="F597" s="41"/>
      <c r="G597" s="73" t="s">
        <v>11</v>
      </c>
      <c r="H597" s="73"/>
      <c r="I597" s="73"/>
      <c r="J597" s="73"/>
      <c r="K597" s="29"/>
      <c r="L597" s="29"/>
      <c r="M597" s="4"/>
      <c r="N597" s="4"/>
      <c r="O597" s="3"/>
      <c r="P597" s="3"/>
    </row>
    <row r="598" spans="1:16" ht="31.5" customHeight="1" x14ac:dyDescent="0.25">
      <c r="A598" s="71"/>
      <c r="B598" s="71"/>
      <c r="C598" s="71"/>
      <c r="D598" s="41"/>
      <c r="E598" s="41"/>
      <c r="F598" s="41"/>
      <c r="G598" s="73" t="s">
        <v>12</v>
      </c>
      <c r="H598" s="73"/>
      <c r="I598" s="73"/>
      <c r="J598" s="73"/>
      <c r="K598" s="29"/>
      <c r="L598" s="29"/>
      <c r="M598" s="4"/>
      <c r="N598" s="4"/>
      <c r="O598" s="3"/>
      <c r="P598" s="3"/>
    </row>
    <row r="599" spans="1:16" x14ac:dyDescent="0.25">
      <c r="A599" s="71" t="s">
        <v>82</v>
      </c>
      <c r="B599" s="71"/>
      <c r="C599" s="71"/>
      <c r="D599" s="39"/>
      <c r="E599" s="39"/>
      <c r="F599" s="39"/>
      <c r="G599" s="72" t="s">
        <v>5</v>
      </c>
      <c r="H599" s="72"/>
      <c r="I599" s="72"/>
      <c r="J599" s="72"/>
      <c r="K599" s="33"/>
      <c r="L599" s="33"/>
      <c r="M599" s="1">
        <f>SUM(M600,M602,M603,M604,M605)</f>
        <v>444.2</v>
      </c>
      <c r="N599" s="1">
        <f>N600</f>
        <v>444.2</v>
      </c>
      <c r="O599" s="1">
        <f>O600</f>
        <v>0</v>
      </c>
      <c r="P599" s="3">
        <f>(N599-O599)/M599*100</f>
        <v>100</v>
      </c>
    </row>
    <row r="600" spans="1:16" x14ac:dyDescent="0.25">
      <c r="A600" s="71"/>
      <c r="B600" s="71"/>
      <c r="C600" s="71"/>
      <c r="D600" s="39"/>
      <c r="E600" s="39"/>
      <c r="F600" s="39"/>
      <c r="G600" s="73" t="s">
        <v>6</v>
      </c>
      <c r="H600" s="73"/>
      <c r="I600" s="73"/>
      <c r="J600" s="73"/>
      <c r="K600" s="12" t="s">
        <v>114</v>
      </c>
      <c r="L600" s="29"/>
      <c r="M600" s="3">
        <v>444.2</v>
      </c>
      <c r="N600" s="3">
        <v>444.2</v>
      </c>
      <c r="O600" s="3">
        <v>0</v>
      </c>
      <c r="P600" s="3">
        <f>(N600-O600)/M600*100</f>
        <v>100</v>
      </c>
    </row>
    <row r="601" spans="1:16" ht="32.25" customHeight="1" x14ac:dyDescent="0.25">
      <c r="A601" s="71"/>
      <c r="B601" s="71"/>
      <c r="C601" s="71"/>
      <c r="D601" s="39"/>
      <c r="E601" s="39"/>
      <c r="F601" s="39"/>
      <c r="G601" s="73" t="s">
        <v>7</v>
      </c>
      <c r="H601" s="73"/>
      <c r="I601" s="73"/>
      <c r="J601" s="73"/>
      <c r="K601" s="29"/>
      <c r="L601" s="29"/>
      <c r="M601" s="4"/>
      <c r="N601" s="4"/>
      <c r="O601" s="3"/>
      <c r="P601" s="3"/>
    </row>
    <row r="602" spans="1:16" x14ac:dyDescent="0.25">
      <c r="A602" s="71"/>
      <c r="B602" s="71"/>
      <c r="C602" s="71"/>
      <c r="D602" s="41"/>
      <c r="E602" s="41"/>
      <c r="F602" s="41"/>
      <c r="G602" s="73" t="s">
        <v>8</v>
      </c>
      <c r="H602" s="73"/>
      <c r="I602" s="73"/>
      <c r="J602" s="73"/>
      <c r="K602" s="29"/>
      <c r="L602" s="29"/>
      <c r="M602" s="4"/>
      <c r="N602" s="4"/>
      <c r="O602" s="3"/>
      <c r="P602" s="3"/>
    </row>
    <row r="603" spans="1:16" x14ac:dyDescent="0.25">
      <c r="A603" s="71"/>
      <c r="B603" s="71"/>
      <c r="C603" s="71"/>
      <c r="D603" s="41"/>
      <c r="E603" s="41"/>
      <c r="F603" s="41"/>
      <c r="G603" s="73" t="s">
        <v>9</v>
      </c>
      <c r="H603" s="73"/>
      <c r="I603" s="73"/>
      <c r="J603" s="73"/>
      <c r="K603" s="29"/>
      <c r="L603" s="29"/>
      <c r="M603" s="4"/>
      <c r="N603" s="4"/>
      <c r="O603" s="3"/>
      <c r="P603" s="3"/>
    </row>
    <row r="604" spans="1:16" x14ac:dyDescent="0.25">
      <c r="A604" s="71"/>
      <c r="B604" s="71"/>
      <c r="C604" s="71"/>
      <c r="D604" s="41"/>
      <c r="E604" s="41"/>
      <c r="F604" s="41"/>
      <c r="G604" s="73" t="s">
        <v>10</v>
      </c>
      <c r="H604" s="73"/>
      <c r="I604" s="73"/>
      <c r="J604" s="73"/>
      <c r="K604" s="29"/>
      <c r="L604" s="29"/>
      <c r="M604" s="4"/>
      <c r="N604" s="4"/>
      <c r="O604" s="3"/>
      <c r="P604" s="3"/>
    </row>
    <row r="605" spans="1:16" ht="49.5" customHeight="1" x14ac:dyDescent="0.25">
      <c r="A605" s="71"/>
      <c r="B605" s="71"/>
      <c r="C605" s="71"/>
      <c r="D605" s="41"/>
      <c r="E605" s="41"/>
      <c r="F605" s="41"/>
      <c r="G605" s="73" t="s">
        <v>11</v>
      </c>
      <c r="H605" s="73"/>
      <c r="I605" s="73"/>
      <c r="J605" s="73"/>
      <c r="K605" s="29"/>
      <c r="L605" s="29"/>
      <c r="M605" s="4"/>
      <c r="N605" s="4"/>
      <c r="O605" s="3"/>
      <c r="P605" s="3"/>
    </row>
    <row r="606" spans="1:16" ht="33.75" customHeight="1" x14ac:dyDescent="0.25">
      <c r="A606" s="71"/>
      <c r="B606" s="71"/>
      <c r="C606" s="71"/>
      <c r="D606" s="41"/>
      <c r="E606" s="41"/>
      <c r="F606" s="41"/>
      <c r="G606" s="73" t="s">
        <v>12</v>
      </c>
      <c r="H606" s="73"/>
      <c r="I606" s="73"/>
      <c r="J606" s="73"/>
      <c r="K606" s="29"/>
      <c r="L606" s="29"/>
      <c r="M606" s="4"/>
      <c r="N606" s="4"/>
      <c r="O606" s="3"/>
      <c r="P606" s="3"/>
    </row>
    <row r="607" spans="1:16" x14ac:dyDescent="0.25">
      <c r="A607" s="71" t="s">
        <v>46</v>
      </c>
      <c r="B607" s="71"/>
      <c r="C607" s="71"/>
      <c r="D607" s="39"/>
      <c r="E607" s="39"/>
      <c r="F607" s="39"/>
      <c r="G607" s="72" t="s">
        <v>5</v>
      </c>
      <c r="H607" s="72"/>
      <c r="I607" s="72"/>
      <c r="J607" s="72"/>
      <c r="K607" s="33"/>
      <c r="L607" s="33"/>
      <c r="M607" s="1">
        <f>SUM(M608,M610,M611,M612,M613)</f>
        <v>126</v>
      </c>
      <c r="N607" s="1">
        <f>N611</f>
        <v>126</v>
      </c>
      <c r="O607" s="1">
        <f>O611</f>
        <v>0</v>
      </c>
      <c r="P607" s="3">
        <f>(N607-O607)/M607*100</f>
        <v>100</v>
      </c>
    </row>
    <row r="608" spans="1:16" x14ac:dyDescent="0.25">
      <c r="A608" s="71"/>
      <c r="B608" s="71"/>
      <c r="C608" s="71"/>
      <c r="D608" s="39"/>
      <c r="E608" s="39"/>
      <c r="F608" s="39"/>
      <c r="G608" s="73" t="s">
        <v>6</v>
      </c>
      <c r="H608" s="73"/>
      <c r="I608" s="73"/>
      <c r="J608" s="73"/>
      <c r="K608" s="29"/>
      <c r="L608" s="29"/>
      <c r="M608" s="4"/>
      <c r="N608" s="4"/>
      <c r="O608" s="3"/>
      <c r="P608" s="3"/>
    </row>
    <row r="609" spans="1:16" ht="29.25" customHeight="1" x14ac:dyDescent="0.25">
      <c r="A609" s="71"/>
      <c r="B609" s="71"/>
      <c r="C609" s="71"/>
      <c r="D609" s="39"/>
      <c r="E609" s="39"/>
      <c r="F609" s="39"/>
      <c r="G609" s="73" t="s">
        <v>7</v>
      </c>
      <c r="H609" s="73"/>
      <c r="I609" s="73"/>
      <c r="J609" s="73"/>
      <c r="K609" s="29"/>
      <c r="L609" s="29"/>
      <c r="M609" s="4"/>
      <c r="N609" s="4"/>
      <c r="O609" s="3"/>
      <c r="P609" s="3"/>
    </row>
    <row r="610" spans="1:16" x14ac:dyDescent="0.25">
      <c r="A610" s="71"/>
      <c r="B610" s="71"/>
      <c r="C610" s="71"/>
      <c r="D610" s="41"/>
      <c r="E610" s="41"/>
      <c r="F610" s="41"/>
      <c r="G610" s="73" t="s">
        <v>8</v>
      </c>
      <c r="H610" s="73"/>
      <c r="I610" s="73"/>
      <c r="J610" s="73"/>
      <c r="K610" s="29"/>
      <c r="L610" s="29"/>
      <c r="M610" s="4"/>
      <c r="N610" s="4"/>
      <c r="O610" s="3"/>
      <c r="P610" s="3"/>
    </row>
    <row r="611" spans="1:16" x14ac:dyDescent="0.25">
      <c r="A611" s="71"/>
      <c r="B611" s="71"/>
      <c r="C611" s="71"/>
      <c r="D611" s="41"/>
      <c r="E611" s="41"/>
      <c r="F611" s="41"/>
      <c r="G611" s="73" t="s">
        <v>9</v>
      </c>
      <c r="H611" s="73"/>
      <c r="I611" s="73"/>
      <c r="J611" s="73"/>
      <c r="K611" s="12" t="s">
        <v>115</v>
      </c>
      <c r="L611" s="42" t="s">
        <v>61</v>
      </c>
      <c r="M611" s="3">
        <v>126</v>
      </c>
      <c r="N611" s="3">
        <v>126</v>
      </c>
      <c r="O611" s="3">
        <v>0</v>
      </c>
      <c r="P611" s="3">
        <f>(N611-O611)/M611*100</f>
        <v>100</v>
      </c>
    </row>
    <row r="612" spans="1:16" x14ac:dyDescent="0.25">
      <c r="A612" s="71"/>
      <c r="B612" s="71"/>
      <c r="C612" s="71"/>
      <c r="D612" s="41"/>
      <c r="E612" s="41"/>
      <c r="F612" s="41"/>
      <c r="G612" s="73" t="s">
        <v>10</v>
      </c>
      <c r="H612" s="73"/>
      <c r="I612" s="73"/>
      <c r="J612" s="73"/>
      <c r="K612" s="29"/>
      <c r="L612" s="29"/>
      <c r="M612" s="4"/>
      <c r="N612" s="4"/>
      <c r="O612" s="3"/>
      <c r="P612" s="3"/>
    </row>
    <row r="613" spans="1:16" ht="48.75" customHeight="1" x14ac:dyDescent="0.25">
      <c r="A613" s="71"/>
      <c r="B613" s="71"/>
      <c r="C613" s="71"/>
      <c r="D613" s="41"/>
      <c r="E613" s="41"/>
      <c r="F613" s="41"/>
      <c r="G613" s="73" t="s">
        <v>11</v>
      </c>
      <c r="H613" s="73"/>
      <c r="I613" s="73"/>
      <c r="J613" s="73"/>
      <c r="K613" s="29"/>
      <c r="L613" s="29"/>
      <c r="M613" s="4"/>
      <c r="N613" s="4"/>
      <c r="O613" s="3"/>
      <c r="P613" s="3"/>
    </row>
    <row r="614" spans="1:16" ht="30.75" customHeight="1" x14ac:dyDescent="0.25">
      <c r="A614" s="71"/>
      <c r="B614" s="71"/>
      <c r="C614" s="71"/>
      <c r="D614" s="41"/>
      <c r="E614" s="41"/>
      <c r="F614" s="41"/>
      <c r="G614" s="73" t="s">
        <v>12</v>
      </c>
      <c r="H614" s="73"/>
      <c r="I614" s="73"/>
      <c r="J614" s="73"/>
      <c r="K614" s="29"/>
      <c r="L614" s="29"/>
      <c r="M614" s="4"/>
      <c r="N614" s="4"/>
      <c r="O614" s="3"/>
      <c r="P614" s="3"/>
    </row>
    <row r="615" spans="1:16" hidden="1" x14ac:dyDescent="0.25">
      <c r="A615" s="71" t="s">
        <v>47</v>
      </c>
      <c r="B615" s="71"/>
      <c r="C615" s="71"/>
      <c r="D615" s="39"/>
      <c r="E615" s="39"/>
      <c r="F615" s="39"/>
      <c r="G615" s="72" t="s">
        <v>5</v>
      </c>
      <c r="H615" s="72"/>
      <c r="I615" s="72"/>
      <c r="J615" s="72"/>
      <c r="K615" s="33"/>
      <c r="L615" s="33"/>
      <c r="M615" s="1">
        <f>SUM(M616,M618,M619,M620,M621)</f>
        <v>0</v>
      </c>
      <c r="N615" s="1">
        <f>N619</f>
        <v>0</v>
      </c>
      <c r="O615" s="1">
        <f>O619</f>
        <v>0</v>
      </c>
      <c r="P615" s="3">
        <v>0</v>
      </c>
    </row>
    <row r="616" spans="1:16" hidden="1" x14ac:dyDescent="0.25">
      <c r="A616" s="71"/>
      <c r="B616" s="71"/>
      <c r="C616" s="71"/>
      <c r="D616" s="39"/>
      <c r="E616" s="39"/>
      <c r="F616" s="39"/>
      <c r="G616" s="73" t="s">
        <v>6</v>
      </c>
      <c r="H616" s="73"/>
      <c r="I616" s="73"/>
      <c r="J616" s="73"/>
      <c r="K616" s="29"/>
      <c r="L616" s="29"/>
      <c r="M616" s="4"/>
      <c r="N616" s="4"/>
      <c r="O616" s="3"/>
      <c r="P616" s="3"/>
    </row>
    <row r="617" spans="1:16" ht="30.75" hidden="1" customHeight="1" x14ac:dyDescent="0.25">
      <c r="A617" s="71"/>
      <c r="B617" s="71"/>
      <c r="C617" s="71"/>
      <c r="D617" s="39"/>
      <c r="E617" s="39"/>
      <c r="F617" s="39"/>
      <c r="G617" s="73" t="s">
        <v>7</v>
      </c>
      <c r="H617" s="73"/>
      <c r="I617" s="73"/>
      <c r="J617" s="73"/>
      <c r="K617" s="29"/>
      <c r="L617" s="29"/>
      <c r="M617" s="4"/>
      <c r="N617" s="4"/>
      <c r="O617" s="3"/>
      <c r="P617" s="3"/>
    </row>
    <row r="618" spans="1:16" hidden="1" x14ac:dyDescent="0.25">
      <c r="A618" s="71"/>
      <c r="B618" s="71"/>
      <c r="C618" s="71"/>
      <c r="D618" s="41"/>
      <c r="E618" s="41"/>
      <c r="F618" s="41"/>
      <c r="G618" s="73" t="s">
        <v>8</v>
      </c>
      <c r="H618" s="73"/>
      <c r="I618" s="73"/>
      <c r="J618" s="73"/>
      <c r="K618" s="29"/>
      <c r="L618" s="29"/>
      <c r="M618" s="4"/>
      <c r="N618" s="4"/>
      <c r="O618" s="3"/>
      <c r="P618" s="3"/>
    </row>
    <row r="619" spans="1:16" hidden="1" x14ac:dyDescent="0.25">
      <c r="A619" s="71"/>
      <c r="B619" s="71"/>
      <c r="C619" s="71"/>
      <c r="D619" s="41"/>
      <c r="E619" s="41"/>
      <c r="F619" s="41"/>
      <c r="G619" s="73" t="s">
        <v>9</v>
      </c>
      <c r="H619" s="73"/>
      <c r="I619" s="73"/>
      <c r="J619" s="73"/>
      <c r="K619" s="12" t="s">
        <v>30</v>
      </c>
      <c r="L619" s="42" t="s">
        <v>62</v>
      </c>
      <c r="M619" s="4">
        <v>0</v>
      </c>
      <c r="N619" s="4">
        <v>0</v>
      </c>
      <c r="O619" s="3">
        <v>0</v>
      </c>
      <c r="P619" s="3">
        <v>0</v>
      </c>
    </row>
    <row r="620" spans="1:16" hidden="1" x14ac:dyDescent="0.25">
      <c r="A620" s="71"/>
      <c r="B620" s="71"/>
      <c r="C620" s="71"/>
      <c r="D620" s="41"/>
      <c r="E620" s="41"/>
      <c r="F620" s="41"/>
      <c r="G620" s="73" t="s">
        <v>10</v>
      </c>
      <c r="H620" s="73"/>
      <c r="I620" s="73"/>
      <c r="J620" s="73"/>
      <c r="K620" s="29"/>
      <c r="L620" s="29"/>
      <c r="M620" s="4"/>
      <c r="N620" s="4"/>
      <c r="O620" s="3"/>
      <c r="P620" s="3"/>
    </row>
    <row r="621" spans="1:16" ht="48.75" hidden="1" customHeight="1" x14ac:dyDescent="0.25">
      <c r="A621" s="71"/>
      <c r="B621" s="71"/>
      <c r="C621" s="71"/>
      <c r="D621" s="41"/>
      <c r="E621" s="41"/>
      <c r="F621" s="41"/>
      <c r="G621" s="73" t="s">
        <v>11</v>
      </c>
      <c r="H621" s="73"/>
      <c r="I621" s="73"/>
      <c r="J621" s="73"/>
      <c r="K621" s="29"/>
      <c r="L621" s="29"/>
      <c r="M621" s="4"/>
      <c r="N621" s="4"/>
      <c r="O621" s="3"/>
      <c r="P621" s="3"/>
    </row>
    <row r="622" spans="1:16" ht="31.5" hidden="1" customHeight="1" x14ac:dyDescent="0.25">
      <c r="A622" s="71"/>
      <c r="B622" s="71"/>
      <c r="C622" s="71"/>
      <c r="D622" s="41"/>
      <c r="E622" s="41"/>
      <c r="F622" s="41"/>
      <c r="G622" s="73" t="s">
        <v>12</v>
      </c>
      <c r="H622" s="73"/>
      <c r="I622" s="73"/>
      <c r="J622" s="73"/>
      <c r="K622" s="29"/>
      <c r="L622" s="29"/>
      <c r="M622" s="4"/>
      <c r="N622" s="4"/>
      <c r="O622" s="3"/>
      <c r="P622" s="3"/>
    </row>
    <row r="623" spans="1:16" x14ac:dyDescent="0.25">
      <c r="A623" s="71" t="s">
        <v>156</v>
      </c>
      <c r="B623" s="71"/>
      <c r="C623" s="71"/>
      <c r="D623" s="39"/>
      <c r="E623" s="39"/>
      <c r="F623" s="39"/>
      <c r="G623" s="72" t="s">
        <v>5</v>
      </c>
      <c r="H623" s="72"/>
      <c r="I623" s="72"/>
      <c r="J623" s="72"/>
      <c r="K623" s="33"/>
      <c r="L623" s="33"/>
      <c r="M623" s="1">
        <f>SUM(M624,M626,M627,M628,M629)</f>
        <v>880.7</v>
      </c>
      <c r="N623" s="1">
        <f>N627</f>
        <v>859.5</v>
      </c>
      <c r="O623" s="1">
        <f>O627</f>
        <v>0</v>
      </c>
      <c r="P623" s="3">
        <f>(N623-O623)/M623*100</f>
        <v>97.592823890087416</v>
      </c>
    </row>
    <row r="624" spans="1:16" x14ac:dyDescent="0.25">
      <c r="A624" s="71"/>
      <c r="B624" s="71"/>
      <c r="C624" s="71"/>
      <c r="D624" s="39"/>
      <c r="E624" s="39"/>
      <c r="F624" s="39"/>
      <c r="G624" s="73" t="s">
        <v>6</v>
      </c>
      <c r="H624" s="73"/>
      <c r="I624" s="73"/>
      <c r="J624" s="73"/>
      <c r="K624" s="29"/>
      <c r="L624" s="29"/>
      <c r="M624" s="4"/>
      <c r="N624" s="4"/>
      <c r="O624" s="3"/>
      <c r="P624" s="3"/>
    </row>
    <row r="625" spans="1:16" ht="30.75" customHeight="1" x14ac:dyDescent="0.25">
      <c r="A625" s="71"/>
      <c r="B625" s="71"/>
      <c r="C625" s="71"/>
      <c r="D625" s="39"/>
      <c r="E625" s="39"/>
      <c r="F625" s="39"/>
      <c r="G625" s="73" t="s">
        <v>7</v>
      </c>
      <c r="H625" s="73"/>
      <c r="I625" s="73"/>
      <c r="J625" s="73"/>
      <c r="K625" s="29"/>
      <c r="L625" s="29"/>
      <c r="M625" s="4"/>
      <c r="N625" s="4"/>
      <c r="O625" s="3"/>
      <c r="P625" s="3"/>
    </row>
    <row r="626" spans="1:16" x14ac:dyDescent="0.25">
      <c r="A626" s="71"/>
      <c r="B626" s="71"/>
      <c r="C626" s="71"/>
      <c r="D626" s="41"/>
      <c r="E626" s="41"/>
      <c r="F626" s="41"/>
      <c r="G626" s="73" t="s">
        <v>8</v>
      </c>
      <c r="H626" s="73"/>
      <c r="I626" s="73"/>
      <c r="J626" s="73"/>
      <c r="K626" s="29"/>
      <c r="L626" s="29"/>
      <c r="M626" s="4"/>
      <c r="N626" s="4"/>
      <c r="O626" s="3"/>
      <c r="P626" s="3"/>
    </row>
    <row r="627" spans="1:16" x14ac:dyDescent="0.25">
      <c r="A627" s="71"/>
      <c r="B627" s="71"/>
      <c r="C627" s="71"/>
      <c r="D627" s="41"/>
      <c r="E627" s="41"/>
      <c r="F627" s="41"/>
      <c r="G627" s="73" t="s">
        <v>9</v>
      </c>
      <c r="H627" s="73"/>
      <c r="I627" s="73"/>
      <c r="J627" s="73"/>
      <c r="K627" s="12" t="s">
        <v>116</v>
      </c>
      <c r="L627" s="42" t="s">
        <v>63</v>
      </c>
      <c r="M627" s="3">
        <v>880.7</v>
      </c>
      <c r="N627" s="3">
        <v>859.5</v>
      </c>
      <c r="O627" s="3">
        <v>0</v>
      </c>
      <c r="P627" s="3">
        <f>(N627-O627)/M627*100</f>
        <v>97.592823890087416</v>
      </c>
    </row>
    <row r="628" spans="1:16" x14ac:dyDescent="0.25">
      <c r="A628" s="71"/>
      <c r="B628" s="71"/>
      <c r="C628" s="71"/>
      <c r="D628" s="41"/>
      <c r="E628" s="41"/>
      <c r="F628" s="41"/>
      <c r="G628" s="73" t="s">
        <v>10</v>
      </c>
      <c r="H628" s="73"/>
      <c r="I628" s="73"/>
      <c r="J628" s="73"/>
      <c r="K628" s="29"/>
      <c r="L628" s="29"/>
      <c r="M628" s="4"/>
      <c r="N628" s="4"/>
      <c r="O628" s="3"/>
      <c r="P628" s="3"/>
    </row>
    <row r="629" spans="1:16" ht="51.75" customHeight="1" x14ac:dyDescent="0.25">
      <c r="A629" s="71"/>
      <c r="B629" s="71"/>
      <c r="C629" s="71"/>
      <c r="D629" s="41"/>
      <c r="E629" s="41"/>
      <c r="F629" s="41"/>
      <c r="G629" s="73" t="s">
        <v>11</v>
      </c>
      <c r="H629" s="73"/>
      <c r="I629" s="73"/>
      <c r="J629" s="73"/>
      <c r="K629" s="29"/>
      <c r="L629" s="29"/>
      <c r="M629" s="4"/>
      <c r="N629" s="4"/>
      <c r="O629" s="3"/>
      <c r="P629" s="3"/>
    </row>
    <row r="630" spans="1:16" ht="34.5" customHeight="1" x14ac:dyDescent="0.25">
      <c r="A630" s="71"/>
      <c r="B630" s="71"/>
      <c r="C630" s="71"/>
      <c r="D630" s="41"/>
      <c r="E630" s="41"/>
      <c r="F630" s="41"/>
      <c r="G630" s="73" t="s">
        <v>12</v>
      </c>
      <c r="H630" s="73"/>
      <c r="I630" s="73"/>
      <c r="J630" s="73"/>
      <c r="K630" s="29"/>
      <c r="L630" s="29"/>
      <c r="M630" s="4"/>
      <c r="N630" s="4"/>
      <c r="O630" s="3"/>
      <c r="P630" s="3"/>
    </row>
    <row r="631" spans="1:16" ht="15.75" customHeight="1" x14ac:dyDescent="0.25">
      <c r="A631" s="75" t="s">
        <v>157</v>
      </c>
      <c r="B631" s="76"/>
      <c r="C631" s="77"/>
      <c r="D631" s="39"/>
      <c r="E631" s="39"/>
      <c r="F631" s="39"/>
      <c r="G631" s="84" t="s">
        <v>5</v>
      </c>
      <c r="H631" s="85"/>
      <c r="I631" s="85"/>
      <c r="J631" s="86"/>
      <c r="K631" s="33"/>
      <c r="L631" s="33"/>
      <c r="M631" s="1">
        <f>SUM(M632,M634,M635,M636,M637)</f>
        <v>87617.600000000006</v>
      </c>
      <c r="N631" s="1">
        <f>N635</f>
        <v>86777.2</v>
      </c>
      <c r="O631" s="1">
        <f>O635</f>
        <v>0</v>
      </c>
      <c r="P631" s="3">
        <f>(N631-O631)/M631*100</f>
        <v>99.040831978963112</v>
      </c>
    </row>
    <row r="632" spans="1:16" ht="15.75" customHeight="1" x14ac:dyDescent="0.25">
      <c r="A632" s="78"/>
      <c r="B632" s="79"/>
      <c r="C632" s="80"/>
      <c r="D632" s="39"/>
      <c r="E632" s="39"/>
      <c r="F632" s="39"/>
      <c r="G632" s="87" t="s">
        <v>6</v>
      </c>
      <c r="H632" s="88"/>
      <c r="I632" s="88"/>
      <c r="J632" s="89"/>
      <c r="K632" s="29"/>
      <c r="L632" s="29"/>
      <c r="M632" s="4"/>
      <c r="N632" s="4"/>
      <c r="O632" s="3"/>
      <c r="P632" s="3"/>
    </row>
    <row r="633" spans="1:16" ht="33.75" customHeight="1" x14ac:dyDescent="0.25">
      <c r="A633" s="78"/>
      <c r="B633" s="79"/>
      <c r="C633" s="80"/>
      <c r="D633" s="39"/>
      <c r="E633" s="39"/>
      <c r="F633" s="39"/>
      <c r="G633" s="87" t="s">
        <v>7</v>
      </c>
      <c r="H633" s="88"/>
      <c r="I633" s="88"/>
      <c r="J633" s="89"/>
      <c r="K633" s="29"/>
      <c r="L633" s="29"/>
      <c r="M633" s="4"/>
      <c r="N633" s="4"/>
      <c r="O633" s="3"/>
      <c r="P633" s="3"/>
    </row>
    <row r="634" spans="1:16" ht="15.75" customHeight="1" x14ac:dyDescent="0.25">
      <c r="A634" s="78"/>
      <c r="B634" s="79"/>
      <c r="C634" s="80"/>
      <c r="D634" s="41"/>
      <c r="E634" s="41"/>
      <c r="F634" s="41"/>
      <c r="G634" s="87" t="s">
        <v>8</v>
      </c>
      <c r="H634" s="88"/>
      <c r="I634" s="88"/>
      <c r="J634" s="89"/>
      <c r="K634" s="29"/>
      <c r="L634" s="29"/>
      <c r="M634" s="4"/>
      <c r="N634" s="4"/>
      <c r="O634" s="3"/>
      <c r="P634" s="3"/>
    </row>
    <row r="635" spans="1:16" ht="15.75" customHeight="1" x14ac:dyDescent="0.25">
      <c r="A635" s="78"/>
      <c r="B635" s="79"/>
      <c r="C635" s="80"/>
      <c r="D635" s="41"/>
      <c r="E635" s="41"/>
      <c r="F635" s="41"/>
      <c r="G635" s="87" t="s">
        <v>9</v>
      </c>
      <c r="H635" s="88"/>
      <c r="I635" s="88"/>
      <c r="J635" s="89"/>
      <c r="K635" s="12" t="s">
        <v>117</v>
      </c>
      <c r="L635" s="42" t="s">
        <v>64</v>
      </c>
      <c r="M635" s="4">
        <v>87617.600000000006</v>
      </c>
      <c r="N635" s="4">
        <v>86777.2</v>
      </c>
      <c r="O635" s="3">
        <v>0</v>
      </c>
      <c r="P635" s="3">
        <f>(N635-O635)/M635*100</f>
        <v>99.040831978963112</v>
      </c>
    </row>
    <row r="636" spans="1:16" ht="15.75" customHeight="1" x14ac:dyDescent="0.25">
      <c r="A636" s="78"/>
      <c r="B636" s="79"/>
      <c r="C636" s="80"/>
      <c r="D636" s="41"/>
      <c r="E636" s="41"/>
      <c r="F636" s="41"/>
      <c r="G636" s="87" t="s">
        <v>10</v>
      </c>
      <c r="H636" s="88"/>
      <c r="I636" s="88"/>
      <c r="J636" s="89"/>
      <c r="K636" s="29"/>
      <c r="L636" s="29"/>
      <c r="M636" s="4"/>
      <c r="N636" s="4"/>
      <c r="O636" s="3"/>
      <c r="P636" s="3"/>
    </row>
    <row r="637" spans="1:16" ht="48" customHeight="1" x14ac:dyDescent="0.25">
      <c r="A637" s="78"/>
      <c r="B637" s="79"/>
      <c r="C637" s="80"/>
      <c r="D637" s="41"/>
      <c r="E637" s="41"/>
      <c r="F637" s="41"/>
      <c r="G637" s="87" t="s">
        <v>11</v>
      </c>
      <c r="H637" s="88"/>
      <c r="I637" s="88"/>
      <c r="J637" s="89"/>
      <c r="K637" s="29"/>
      <c r="L637" s="29"/>
      <c r="M637" s="4"/>
      <c r="N637" s="4"/>
      <c r="O637" s="3"/>
      <c r="P637" s="3"/>
    </row>
    <row r="638" spans="1:16" ht="32.25" customHeight="1" x14ac:dyDescent="0.25">
      <c r="A638" s="81"/>
      <c r="B638" s="82"/>
      <c r="C638" s="83"/>
      <c r="D638" s="41"/>
      <c r="E638" s="41"/>
      <c r="F638" s="41"/>
      <c r="G638" s="87" t="s">
        <v>12</v>
      </c>
      <c r="H638" s="88"/>
      <c r="I638" s="88"/>
      <c r="J638" s="89"/>
      <c r="K638" s="29"/>
      <c r="L638" s="29"/>
      <c r="M638" s="4"/>
      <c r="N638" s="4"/>
      <c r="O638" s="3"/>
      <c r="P638" s="3"/>
    </row>
    <row r="639" spans="1:16" x14ac:dyDescent="0.25">
      <c r="A639" s="71" t="s">
        <v>158</v>
      </c>
      <c r="B639" s="71"/>
      <c r="C639" s="71"/>
      <c r="D639" s="39"/>
      <c r="E639" s="39"/>
      <c r="F639" s="39"/>
      <c r="G639" s="72" t="s">
        <v>5</v>
      </c>
      <c r="H639" s="72"/>
      <c r="I639" s="72"/>
      <c r="J639" s="72"/>
      <c r="K639" s="33"/>
      <c r="L639" s="33"/>
      <c r="M639" s="1">
        <f>SUM(M640,M642,M643,M644,M645)</f>
        <v>4381.3</v>
      </c>
      <c r="N639" s="1">
        <f>N643</f>
        <v>4381.3</v>
      </c>
      <c r="O639" s="1">
        <f>O643</f>
        <v>0</v>
      </c>
      <c r="P639" s="3">
        <f>(N639-O639)/M639*100</f>
        <v>100</v>
      </c>
    </row>
    <row r="640" spans="1:16" x14ac:dyDescent="0.25">
      <c r="A640" s="71"/>
      <c r="B640" s="71"/>
      <c r="C640" s="71"/>
      <c r="D640" s="39"/>
      <c r="E640" s="39"/>
      <c r="F640" s="39"/>
      <c r="G640" s="73" t="s">
        <v>6</v>
      </c>
      <c r="H640" s="73"/>
      <c r="I640" s="73"/>
      <c r="J640" s="73"/>
      <c r="K640" s="29"/>
      <c r="L640" s="29"/>
      <c r="M640" s="4"/>
      <c r="N640" s="4"/>
      <c r="O640" s="3"/>
      <c r="P640" s="3"/>
    </row>
    <row r="641" spans="1:16" ht="33.75" customHeight="1" x14ac:dyDescent="0.25">
      <c r="A641" s="71"/>
      <c r="B641" s="71"/>
      <c r="C641" s="71"/>
      <c r="D641" s="39"/>
      <c r="E641" s="39"/>
      <c r="F641" s="39"/>
      <c r="G641" s="73" t="s">
        <v>7</v>
      </c>
      <c r="H641" s="73"/>
      <c r="I641" s="73"/>
      <c r="J641" s="73"/>
      <c r="K641" s="29"/>
      <c r="L641" s="29"/>
      <c r="M641" s="4"/>
      <c r="N641" s="4"/>
      <c r="O641" s="3"/>
      <c r="P641" s="3"/>
    </row>
    <row r="642" spans="1:16" x14ac:dyDescent="0.25">
      <c r="A642" s="71"/>
      <c r="B642" s="71"/>
      <c r="C642" s="71"/>
      <c r="D642" s="41"/>
      <c r="E642" s="41"/>
      <c r="F642" s="41"/>
      <c r="G642" s="73" t="s">
        <v>8</v>
      </c>
      <c r="H642" s="73"/>
      <c r="I642" s="73"/>
      <c r="J642" s="73"/>
      <c r="K642" s="29"/>
      <c r="L642" s="29"/>
      <c r="M642" s="4"/>
      <c r="N642" s="4"/>
      <c r="O642" s="3"/>
      <c r="P642" s="3"/>
    </row>
    <row r="643" spans="1:16" x14ac:dyDescent="0.25">
      <c r="A643" s="71"/>
      <c r="B643" s="71"/>
      <c r="C643" s="71"/>
      <c r="D643" s="41"/>
      <c r="E643" s="41"/>
      <c r="F643" s="41"/>
      <c r="G643" s="73" t="s">
        <v>9</v>
      </c>
      <c r="H643" s="73"/>
      <c r="I643" s="73"/>
      <c r="J643" s="73"/>
      <c r="K643" s="12" t="s">
        <v>118</v>
      </c>
      <c r="L643" s="42" t="s">
        <v>65</v>
      </c>
      <c r="M643" s="3">
        <v>4381.3</v>
      </c>
      <c r="N643" s="3">
        <v>4381.3</v>
      </c>
      <c r="O643" s="3">
        <v>0</v>
      </c>
      <c r="P643" s="3">
        <f>(N643-O643)/M643*100</f>
        <v>100</v>
      </c>
    </row>
    <row r="644" spans="1:16" x14ac:dyDescent="0.25">
      <c r="A644" s="71"/>
      <c r="B644" s="71"/>
      <c r="C644" s="71"/>
      <c r="D644" s="41"/>
      <c r="E644" s="41"/>
      <c r="F644" s="41"/>
      <c r="G644" s="73" t="s">
        <v>10</v>
      </c>
      <c r="H644" s="73"/>
      <c r="I644" s="73"/>
      <c r="J644" s="73"/>
      <c r="K644" s="29"/>
      <c r="L644" s="29"/>
      <c r="M644" s="4"/>
      <c r="N644" s="4"/>
      <c r="O644" s="3"/>
      <c r="P644" s="3"/>
    </row>
    <row r="645" spans="1:16" ht="48" customHeight="1" x14ac:dyDescent="0.25">
      <c r="A645" s="71"/>
      <c r="B645" s="71"/>
      <c r="C645" s="71"/>
      <c r="D645" s="41"/>
      <c r="E645" s="41"/>
      <c r="F645" s="41"/>
      <c r="G645" s="73" t="s">
        <v>11</v>
      </c>
      <c r="H645" s="73"/>
      <c r="I645" s="73"/>
      <c r="J645" s="73"/>
      <c r="K645" s="29"/>
      <c r="L645" s="29"/>
      <c r="M645" s="4"/>
      <c r="N645" s="4"/>
      <c r="O645" s="3"/>
      <c r="P645" s="3"/>
    </row>
    <row r="646" spans="1:16" ht="36.75" customHeight="1" x14ac:dyDescent="0.25">
      <c r="A646" s="71"/>
      <c r="B646" s="71"/>
      <c r="C646" s="71"/>
      <c r="D646" s="41"/>
      <c r="E646" s="41"/>
      <c r="F646" s="41"/>
      <c r="G646" s="73" t="s">
        <v>12</v>
      </c>
      <c r="H646" s="73"/>
      <c r="I646" s="73"/>
      <c r="J646" s="73"/>
      <c r="K646" s="29"/>
      <c r="L646" s="29"/>
      <c r="M646" s="4"/>
      <c r="N646" s="4"/>
      <c r="O646" s="3"/>
      <c r="P646" s="3"/>
    </row>
    <row r="647" spans="1:16" x14ac:dyDescent="0.25">
      <c r="A647" s="73" t="s">
        <v>159</v>
      </c>
      <c r="B647" s="73"/>
      <c r="C647" s="73"/>
      <c r="D647" s="39"/>
      <c r="E647" s="39"/>
      <c r="F647" s="39"/>
      <c r="G647" s="72" t="s">
        <v>5</v>
      </c>
      <c r="H647" s="72"/>
      <c r="I647" s="72"/>
      <c r="J647" s="72"/>
      <c r="K647" s="33"/>
      <c r="L647" s="33"/>
      <c r="M647" s="1">
        <f>SUM(M648,M650,M651,M652,M653)</f>
        <v>3056.4</v>
      </c>
      <c r="N647" s="1">
        <f>N651</f>
        <v>2762.9</v>
      </c>
      <c r="O647" s="1">
        <f>O651</f>
        <v>0</v>
      </c>
      <c r="P647" s="3">
        <f>(N647-O647)/M647*100</f>
        <v>90.39719931946081</v>
      </c>
    </row>
    <row r="648" spans="1:16" x14ac:dyDescent="0.25">
      <c r="A648" s="73"/>
      <c r="B648" s="73"/>
      <c r="C648" s="73"/>
      <c r="D648" s="39"/>
      <c r="E648" s="39"/>
      <c r="F648" s="39"/>
      <c r="G648" s="73" t="s">
        <v>6</v>
      </c>
      <c r="H648" s="73"/>
      <c r="I648" s="73"/>
      <c r="J648" s="73"/>
      <c r="K648" s="29"/>
      <c r="L648" s="29"/>
      <c r="M648" s="4"/>
      <c r="N648" s="4"/>
      <c r="O648" s="3"/>
      <c r="P648" s="3"/>
    </row>
    <row r="649" spans="1:16" ht="34.5" customHeight="1" x14ac:dyDescent="0.25">
      <c r="A649" s="73"/>
      <c r="B649" s="73"/>
      <c r="C649" s="73"/>
      <c r="D649" s="39"/>
      <c r="E649" s="39"/>
      <c r="F649" s="39"/>
      <c r="G649" s="73" t="s">
        <v>7</v>
      </c>
      <c r="H649" s="73"/>
      <c r="I649" s="73"/>
      <c r="J649" s="73"/>
      <c r="K649" s="29"/>
      <c r="L649" s="29"/>
      <c r="M649" s="4"/>
      <c r="N649" s="4"/>
      <c r="O649" s="3"/>
      <c r="P649" s="3"/>
    </row>
    <row r="650" spans="1:16" x14ac:dyDescent="0.25">
      <c r="A650" s="73"/>
      <c r="B650" s="73"/>
      <c r="C650" s="73"/>
      <c r="D650" s="41"/>
      <c r="E650" s="41"/>
      <c r="F650" s="41"/>
      <c r="G650" s="73" t="s">
        <v>8</v>
      </c>
      <c r="H650" s="73"/>
      <c r="I650" s="73"/>
      <c r="J650" s="73"/>
      <c r="K650" s="29"/>
      <c r="L650" s="29"/>
      <c r="M650" s="4"/>
      <c r="N650" s="4"/>
      <c r="O650" s="3"/>
      <c r="P650" s="3"/>
    </row>
    <row r="651" spans="1:16" x14ac:dyDescent="0.25">
      <c r="A651" s="73"/>
      <c r="B651" s="73"/>
      <c r="C651" s="73"/>
      <c r="D651" s="41"/>
      <c r="E651" s="41"/>
      <c r="F651" s="41"/>
      <c r="G651" s="73" t="s">
        <v>9</v>
      </c>
      <c r="H651" s="73"/>
      <c r="I651" s="73"/>
      <c r="J651" s="73"/>
      <c r="K651" s="12" t="s">
        <v>119</v>
      </c>
      <c r="L651" s="42" t="s">
        <v>66</v>
      </c>
      <c r="M651" s="3">
        <v>3056.4</v>
      </c>
      <c r="N651" s="3">
        <v>2762.9</v>
      </c>
      <c r="O651" s="3">
        <v>0</v>
      </c>
      <c r="P651" s="3">
        <f>(N651-O651)/M651*100</f>
        <v>90.39719931946081</v>
      </c>
    </row>
    <row r="652" spans="1:16" x14ac:dyDescent="0.25">
      <c r="A652" s="73"/>
      <c r="B652" s="73"/>
      <c r="C652" s="73"/>
      <c r="D652" s="41"/>
      <c r="E652" s="41"/>
      <c r="F652" s="41"/>
      <c r="G652" s="73" t="s">
        <v>10</v>
      </c>
      <c r="H652" s="73"/>
      <c r="I652" s="73"/>
      <c r="J652" s="73"/>
      <c r="K652" s="29"/>
      <c r="L652" s="29"/>
      <c r="M652" s="4"/>
      <c r="N652" s="4"/>
      <c r="O652" s="3"/>
      <c r="P652" s="3"/>
    </row>
    <row r="653" spans="1:16" ht="52.5" customHeight="1" x14ac:dyDescent="0.25">
      <c r="A653" s="73"/>
      <c r="B653" s="73"/>
      <c r="C653" s="73"/>
      <c r="D653" s="41"/>
      <c r="E653" s="41"/>
      <c r="F653" s="41"/>
      <c r="G653" s="73" t="s">
        <v>11</v>
      </c>
      <c r="H653" s="73"/>
      <c r="I653" s="73"/>
      <c r="J653" s="73"/>
      <c r="K653" s="29"/>
      <c r="L653" s="29"/>
      <c r="M653" s="4"/>
      <c r="N653" s="4"/>
      <c r="O653" s="3"/>
      <c r="P653" s="3"/>
    </row>
    <row r="654" spans="1:16" ht="36" customHeight="1" x14ac:dyDescent="0.25">
      <c r="A654" s="73"/>
      <c r="B654" s="73"/>
      <c r="C654" s="73"/>
      <c r="D654" s="41"/>
      <c r="E654" s="41"/>
      <c r="F654" s="41"/>
      <c r="G654" s="73" t="s">
        <v>12</v>
      </c>
      <c r="H654" s="73"/>
      <c r="I654" s="73"/>
      <c r="J654" s="73"/>
      <c r="K654" s="29"/>
      <c r="L654" s="29"/>
      <c r="M654" s="4"/>
      <c r="N654" s="4"/>
      <c r="O654" s="3"/>
      <c r="P654" s="3"/>
    </row>
    <row r="655" spans="1:16" x14ac:dyDescent="0.25">
      <c r="A655" s="71" t="s">
        <v>160</v>
      </c>
      <c r="B655" s="71"/>
      <c r="C655" s="71"/>
      <c r="D655" s="39"/>
      <c r="E655" s="39"/>
      <c r="F655" s="39"/>
      <c r="G655" s="72" t="s">
        <v>5</v>
      </c>
      <c r="H655" s="72"/>
      <c r="I655" s="72"/>
      <c r="J655" s="72"/>
      <c r="K655" s="33"/>
      <c r="L655" s="33"/>
      <c r="M655" s="1">
        <f>SUM(M656,M658,M659,M660,M661)</f>
        <v>5918</v>
      </c>
      <c r="N655" s="1">
        <f>SUM(N656,N658,N659,N660,N661)</f>
        <v>5918</v>
      </c>
      <c r="O655" s="1">
        <f>SUM(O656,O662,O687,O688,O689)</f>
        <v>0</v>
      </c>
      <c r="P655" s="3">
        <f>(N655-O655)/M655*100</f>
        <v>100</v>
      </c>
    </row>
    <row r="656" spans="1:16" x14ac:dyDescent="0.25">
      <c r="A656" s="71"/>
      <c r="B656" s="71"/>
      <c r="C656" s="71"/>
      <c r="D656" s="39"/>
      <c r="E656" s="39"/>
      <c r="F656" s="39"/>
      <c r="G656" s="73" t="s">
        <v>6</v>
      </c>
      <c r="H656" s="73"/>
      <c r="I656" s="73"/>
      <c r="J656" s="73"/>
      <c r="K656" s="12" t="s">
        <v>120</v>
      </c>
      <c r="L656" s="29"/>
      <c r="M656" s="3">
        <v>5918</v>
      </c>
      <c r="N656" s="3">
        <v>5918</v>
      </c>
      <c r="O656" s="3">
        <v>0</v>
      </c>
      <c r="P656" s="3">
        <f>(N656-O656)/M656*100</f>
        <v>100</v>
      </c>
    </row>
    <row r="657" spans="1:16" ht="38.25" customHeight="1" x14ac:dyDescent="0.25">
      <c r="A657" s="71"/>
      <c r="B657" s="71"/>
      <c r="C657" s="71"/>
      <c r="D657" s="39"/>
      <c r="E657" s="39"/>
      <c r="F657" s="39"/>
      <c r="G657" s="73" t="s">
        <v>7</v>
      </c>
      <c r="H657" s="73"/>
      <c r="I657" s="73"/>
      <c r="J657" s="73"/>
      <c r="K657" s="29"/>
      <c r="L657" s="29"/>
      <c r="M657" s="4"/>
      <c r="N657" s="4"/>
      <c r="O657" s="3"/>
      <c r="P657" s="3"/>
    </row>
    <row r="658" spans="1:16" x14ac:dyDescent="0.25">
      <c r="A658" s="71"/>
      <c r="B658" s="71"/>
      <c r="C658" s="71"/>
      <c r="D658" s="41"/>
      <c r="E658" s="41"/>
      <c r="F658" s="41"/>
      <c r="G658" s="73" t="s">
        <v>8</v>
      </c>
      <c r="H658" s="73"/>
      <c r="I658" s="73"/>
      <c r="J658" s="73"/>
      <c r="K658" s="29"/>
      <c r="L658" s="29"/>
      <c r="M658" s="4"/>
      <c r="N658" s="4"/>
      <c r="O658" s="3"/>
      <c r="P658" s="3"/>
    </row>
    <row r="659" spans="1:16" x14ac:dyDescent="0.25">
      <c r="A659" s="71"/>
      <c r="B659" s="71"/>
      <c r="C659" s="71"/>
      <c r="D659" s="41"/>
      <c r="E659" s="41"/>
      <c r="F659" s="41"/>
      <c r="G659" s="73" t="s">
        <v>9</v>
      </c>
      <c r="H659" s="73"/>
      <c r="I659" s="73"/>
      <c r="J659" s="73"/>
      <c r="K659" s="29"/>
      <c r="L659" s="29"/>
      <c r="M659" s="4"/>
      <c r="N659" s="4"/>
      <c r="O659" s="3"/>
      <c r="P659" s="3"/>
    </row>
    <row r="660" spans="1:16" x14ac:dyDescent="0.25">
      <c r="A660" s="71"/>
      <c r="B660" s="71"/>
      <c r="C660" s="71"/>
      <c r="D660" s="41"/>
      <c r="E660" s="41"/>
      <c r="F660" s="41"/>
      <c r="G660" s="73" t="s">
        <v>10</v>
      </c>
      <c r="H660" s="73"/>
      <c r="I660" s="73"/>
      <c r="J660" s="73"/>
      <c r="K660" s="12"/>
      <c r="L660" s="29"/>
      <c r="M660" s="3"/>
      <c r="N660" s="3"/>
      <c r="O660" s="3"/>
      <c r="P660" s="3"/>
    </row>
    <row r="661" spans="1:16" ht="56.25" customHeight="1" x14ac:dyDescent="0.25">
      <c r="A661" s="71"/>
      <c r="B661" s="71"/>
      <c r="C661" s="71"/>
      <c r="D661" s="41"/>
      <c r="E661" s="41"/>
      <c r="F661" s="41"/>
      <c r="G661" s="73" t="s">
        <v>11</v>
      </c>
      <c r="H661" s="73"/>
      <c r="I661" s="73"/>
      <c r="J661" s="73"/>
      <c r="K661" s="29"/>
      <c r="L661" s="29"/>
      <c r="M661" s="4"/>
      <c r="N661" s="4"/>
      <c r="O661" s="3"/>
      <c r="P661" s="3"/>
    </row>
    <row r="662" spans="1:16" ht="39.75" customHeight="1" x14ac:dyDescent="0.25">
      <c r="A662" s="71"/>
      <c r="B662" s="71"/>
      <c r="C662" s="71"/>
      <c r="D662" s="41"/>
      <c r="E662" s="41"/>
      <c r="F662" s="41"/>
      <c r="G662" s="73" t="s">
        <v>12</v>
      </c>
      <c r="H662" s="73"/>
      <c r="I662" s="73"/>
      <c r="J662" s="73"/>
      <c r="K662" s="29"/>
      <c r="L662" s="29"/>
      <c r="M662" s="4"/>
      <c r="N662" s="4"/>
      <c r="O662" s="3"/>
      <c r="P662" s="3"/>
    </row>
    <row r="663" spans="1:16" x14ac:dyDescent="0.25">
      <c r="A663" s="71" t="s">
        <v>161</v>
      </c>
      <c r="B663" s="71"/>
      <c r="C663" s="71"/>
      <c r="D663" s="39"/>
      <c r="E663" s="39"/>
      <c r="F663" s="39"/>
      <c r="G663" s="72" t="s">
        <v>5</v>
      </c>
      <c r="H663" s="72"/>
      <c r="I663" s="72"/>
      <c r="J663" s="72"/>
      <c r="K663" s="33"/>
      <c r="L663" s="33"/>
      <c r="M663" s="1">
        <f>SUM(M664,M666,M667,M668,M669)</f>
        <v>100.5</v>
      </c>
      <c r="N663" s="1">
        <f>SUM(N664,N666,N667,N668,N669)</f>
        <v>100.5</v>
      </c>
      <c r="O663" s="1">
        <f>SUM(O664,O670,O695,O696,O697)</f>
        <v>0</v>
      </c>
      <c r="P663" s="3">
        <f>(N663-O663)/M663*100</f>
        <v>100</v>
      </c>
    </row>
    <row r="664" spans="1:16" x14ac:dyDescent="0.25">
      <c r="A664" s="71"/>
      <c r="B664" s="71"/>
      <c r="C664" s="71"/>
      <c r="D664" s="39"/>
      <c r="E664" s="39"/>
      <c r="F664" s="39"/>
      <c r="G664" s="73" t="s">
        <v>6</v>
      </c>
      <c r="H664" s="73"/>
      <c r="I664" s="73"/>
      <c r="J664" s="73"/>
      <c r="K664" s="12"/>
      <c r="L664" s="29"/>
      <c r="M664" s="6"/>
      <c r="N664" s="4"/>
      <c r="O664" s="3"/>
      <c r="P664" s="3"/>
    </row>
    <row r="665" spans="1:16" ht="32.25" customHeight="1" x14ac:dyDescent="0.25">
      <c r="A665" s="71"/>
      <c r="B665" s="71"/>
      <c r="C665" s="71"/>
      <c r="D665" s="39"/>
      <c r="E665" s="39"/>
      <c r="F665" s="39"/>
      <c r="G665" s="73" t="s">
        <v>7</v>
      </c>
      <c r="H665" s="73"/>
      <c r="I665" s="73"/>
      <c r="J665" s="73"/>
      <c r="K665" s="29"/>
      <c r="L665" s="29"/>
      <c r="M665" s="4"/>
      <c r="N665" s="4"/>
      <c r="O665" s="3"/>
      <c r="P665" s="3"/>
    </row>
    <row r="666" spans="1:16" x14ac:dyDescent="0.25">
      <c r="A666" s="71"/>
      <c r="B666" s="71"/>
      <c r="C666" s="71"/>
      <c r="D666" s="41"/>
      <c r="E666" s="41"/>
      <c r="F666" s="41"/>
      <c r="G666" s="73" t="s">
        <v>8</v>
      </c>
      <c r="H666" s="73"/>
      <c r="I666" s="73"/>
      <c r="J666" s="73"/>
      <c r="K666" s="29"/>
      <c r="L666" s="29"/>
      <c r="M666" s="4"/>
      <c r="N666" s="4"/>
      <c r="O666" s="3"/>
      <c r="P666" s="3"/>
    </row>
    <row r="667" spans="1:16" x14ac:dyDescent="0.25">
      <c r="A667" s="71"/>
      <c r="B667" s="71"/>
      <c r="C667" s="71"/>
      <c r="D667" s="41"/>
      <c r="E667" s="41"/>
      <c r="F667" s="41"/>
      <c r="G667" s="73" t="s">
        <v>9</v>
      </c>
      <c r="H667" s="73"/>
      <c r="I667" s="73"/>
      <c r="J667" s="73"/>
      <c r="K667" s="12" t="s">
        <v>121</v>
      </c>
      <c r="L667" s="42" t="s">
        <v>76</v>
      </c>
      <c r="M667" s="20">
        <v>100.5</v>
      </c>
      <c r="N667" s="20">
        <v>100.5</v>
      </c>
      <c r="O667" s="3">
        <v>0</v>
      </c>
      <c r="P667" s="3">
        <f>(N667-O667)/M667*100</f>
        <v>100</v>
      </c>
    </row>
    <row r="668" spans="1:16" x14ac:dyDescent="0.25">
      <c r="A668" s="71"/>
      <c r="B668" s="71"/>
      <c r="C668" s="71"/>
      <c r="D668" s="41"/>
      <c r="E668" s="41"/>
      <c r="F668" s="41"/>
      <c r="G668" s="73" t="s">
        <v>10</v>
      </c>
      <c r="H668" s="73"/>
      <c r="I668" s="73"/>
      <c r="J668" s="73"/>
      <c r="K668" s="12"/>
      <c r="L668" s="29"/>
      <c r="M668" s="6"/>
      <c r="N668" s="6"/>
      <c r="O668" s="3"/>
      <c r="P668" s="3"/>
    </row>
    <row r="669" spans="1:16" ht="50.25" customHeight="1" x14ac:dyDescent="0.25">
      <c r="A669" s="71"/>
      <c r="B669" s="71"/>
      <c r="C669" s="71"/>
      <c r="D669" s="41"/>
      <c r="E669" s="41"/>
      <c r="F669" s="41"/>
      <c r="G669" s="73" t="s">
        <v>11</v>
      </c>
      <c r="H669" s="73"/>
      <c r="I669" s="73"/>
      <c r="J669" s="73"/>
      <c r="K669" s="29"/>
      <c r="L669" s="29"/>
      <c r="M669" s="4"/>
      <c r="N669" s="4"/>
      <c r="O669" s="3"/>
      <c r="P669" s="3"/>
    </row>
    <row r="670" spans="1:16" ht="32.25" customHeight="1" x14ac:dyDescent="0.25">
      <c r="A670" s="71"/>
      <c r="B670" s="71"/>
      <c r="C670" s="71"/>
      <c r="D670" s="41"/>
      <c r="E670" s="41"/>
      <c r="F670" s="41"/>
      <c r="G670" s="73" t="s">
        <v>12</v>
      </c>
      <c r="H670" s="73"/>
      <c r="I670" s="73"/>
      <c r="J670" s="73"/>
      <c r="K670" s="29"/>
      <c r="L670" s="29"/>
      <c r="M670" s="4"/>
      <c r="N670" s="4"/>
      <c r="O670" s="3"/>
      <c r="P670" s="3"/>
    </row>
    <row r="671" spans="1:16" x14ac:dyDescent="0.25">
      <c r="A671" s="71" t="s">
        <v>162</v>
      </c>
      <c r="B671" s="71"/>
      <c r="C671" s="71"/>
      <c r="D671" s="44"/>
      <c r="E671" s="44"/>
      <c r="F671" s="44"/>
      <c r="G671" s="72" t="s">
        <v>5</v>
      </c>
      <c r="H671" s="72"/>
      <c r="I671" s="72"/>
      <c r="J671" s="72"/>
      <c r="K671" s="45"/>
      <c r="L671" s="45"/>
      <c r="M671" s="1">
        <f>SUM(M672,M674,M675,M676,M677)</f>
        <v>500</v>
      </c>
      <c r="N671" s="1">
        <f>SUM(N672,N674,N675,N676,N677)</f>
        <v>500</v>
      </c>
      <c r="O671" s="1">
        <f>SUM(O672,O678,O703,O704,O705)</f>
        <v>0</v>
      </c>
      <c r="P671" s="3">
        <f>(N671-O671)/M671*100</f>
        <v>100</v>
      </c>
    </row>
    <row r="672" spans="1:16" x14ac:dyDescent="0.25">
      <c r="A672" s="71"/>
      <c r="B672" s="71"/>
      <c r="C672" s="71"/>
      <c r="D672" s="44"/>
      <c r="E672" s="44"/>
      <c r="F672" s="44"/>
      <c r="G672" s="73" t="s">
        <v>6</v>
      </c>
      <c r="H672" s="73"/>
      <c r="I672" s="73"/>
      <c r="J672" s="73"/>
      <c r="K672" s="12" t="s">
        <v>122</v>
      </c>
      <c r="L672" s="43"/>
      <c r="M672" s="6">
        <v>500</v>
      </c>
      <c r="N672" s="4">
        <v>500</v>
      </c>
      <c r="O672" s="3">
        <v>0</v>
      </c>
      <c r="P672" s="3">
        <f>(N672-O672)/M672*100</f>
        <v>100</v>
      </c>
    </row>
    <row r="673" spans="1:16" ht="32.25" customHeight="1" x14ac:dyDescent="0.25">
      <c r="A673" s="71"/>
      <c r="B673" s="71"/>
      <c r="C673" s="71"/>
      <c r="D673" s="44"/>
      <c r="E673" s="44"/>
      <c r="F673" s="44"/>
      <c r="G673" s="73" t="s">
        <v>7</v>
      </c>
      <c r="H673" s="73"/>
      <c r="I673" s="73"/>
      <c r="J673" s="73"/>
      <c r="K673" s="43"/>
      <c r="L673" s="43"/>
      <c r="M673" s="4"/>
      <c r="N673" s="4"/>
      <c r="O673" s="3"/>
      <c r="P673" s="3"/>
    </row>
    <row r="674" spans="1:16" x14ac:dyDescent="0.25">
      <c r="A674" s="71"/>
      <c r="B674" s="71"/>
      <c r="C674" s="71"/>
      <c r="D674" s="41"/>
      <c r="E674" s="41"/>
      <c r="F674" s="41"/>
      <c r="G674" s="73" t="s">
        <v>8</v>
      </c>
      <c r="H674" s="73"/>
      <c r="I674" s="73"/>
      <c r="J674" s="73"/>
      <c r="K674" s="43"/>
      <c r="L674" s="43"/>
      <c r="M674" s="4"/>
      <c r="N674" s="4"/>
      <c r="O674" s="3"/>
      <c r="P674" s="3"/>
    </row>
    <row r="675" spans="1:16" x14ac:dyDescent="0.25">
      <c r="A675" s="71"/>
      <c r="B675" s="71"/>
      <c r="C675" s="71"/>
      <c r="D675" s="41"/>
      <c r="E675" s="41"/>
      <c r="F675" s="41"/>
      <c r="G675" s="73" t="s">
        <v>9</v>
      </c>
      <c r="H675" s="73"/>
      <c r="I675" s="73"/>
      <c r="J675" s="73"/>
      <c r="L675" s="42"/>
      <c r="M675" s="20"/>
      <c r="N675" s="20"/>
      <c r="O675" s="3"/>
      <c r="P675" s="3"/>
    </row>
    <row r="676" spans="1:16" x14ac:dyDescent="0.25">
      <c r="A676" s="71"/>
      <c r="B676" s="71"/>
      <c r="C676" s="71"/>
      <c r="D676" s="41"/>
      <c r="E676" s="41"/>
      <c r="F676" s="41"/>
      <c r="G676" s="73" t="s">
        <v>10</v>
      </c>
      <c r="H676" s="73"/>
      <c r="I676" s="73"/>
      <c r="J676" s="73"/>
      <c r="K676" s="12"/>
      <c r="L676" s="43"/>
      <c r="M676" s="6"/>
      <c r="N676" s="6"/>
      <c r="O676" s="3"/>
      <c r="P676" s="3"/>
    </row>
    <row r="677" spans="1:16" ht="51" customHeight="1" x14ac:dyDescent="0.25">
      <c r="A677" s="71"/>
      <c r="B677" s="71"/>
      <c r="C677" s="71"/>
      <c r="D677" s="41"/>
      <c r="E677" s="41"/>
      <c r="F677" s="41"/>
      <c r="G677" s="73" t="s">
        <v>11</v>
      </c>
      <c r="H677" s="73"/>
      <c r="I677" s="73"/>
      <c r="J677" s="73"/>
      <c r="K677" s="43"/>
      <c r="L677" s="43"/>
      <c r="M677" s="4"/>
      <c r="N677" s="4"/>
      <c r="O677" s="3"/>
      <c r="P677" s="3"/>
    </row>
    <row r="678" spans="1:16" ht="32.25" customHeight="1" x14ac:dyDescent="0.25">
      <c r="A678" s="71"/>
      <c r="B678" s="71"/>
      <c r="C678" s="71"/>
      <c r="D678" s="41"/>
      <c r="E678" s="41"/>
      <c r="F678" s="41"/>
      <c r="G678" s="73" t="s">
        <v>12</v>
      </c>
      <c r="H678" s="73"/>
      <c r="I678" s="73"/>
      <c r="J678" s="73"/>
      <c r="K678" s="43"/>
      <c r="L678" s="43"/>
      <c r="M678" s="4"/>
      <c r="N678" s="4"/>
      <c r="O678" s="3"/>
      <c r="P678" s="3"/>
    </row>
    <row r="679" spans="1:16" x14ac:dyDescent="0.25">
      <c r="A679" s="71" t="s">
        <v>164</v>
      </c>
      <c r="B679" s="71"/>
      <c r="C679" s="71"/>
      <c r="D679" s="60"/>
      <c r="E679" s="60"/>
      <c r="F679" s="60"/>
      <c r="G679" s="72" t="s">
        <v>5</v>
      </c>
      <c r="H679" s="72"/>
      <c r="I679" s="72"/>
      <c r="J679" s="72"/>
      <c r="K679" s="61"/>
      <c r="L679" s="61"/>
      <c r="M679" s="1">
        <f>SUM(M680,M682,M683,M684,M685)</f>
        <v>987.3</v>
      </c>
      <c r="N679" s="1">
        <f>SUM(N680,N682,N683,N684,N685)</f>
        <v>987.3</v>
      </c>
      <c r="O679" s="1">
        <f>SUM(O680,O686,O711,O712,O713)</f>
        <v>0</v>
      </c>
      <c r="P679" s="3">
        <f>(N679-O679)/M679*100</f>
        <v>100</v>
      </c>
    </row>
    <row r="680" spans="1:16" x14ac:dyDescent="0.25">
      <c r="A680" s="71"/>
      <c r="B680" s="71"/>
      <c r="C680" s="71"/>
      <c r="D680" s="60"/>
      <c r="E680" s="60"/>
      <c r="F680" s="60"/>
      <c r="G680" s="73" t="s">
        <v>6</v>
      </c>
      <c r="H680" s="73"/>
      <c r="I680" s="73"/>
      <c r="J680" s="73"/>
      <c r="K680" s="12"/>
      <c r="L680" s="62"/>
      <c r="M680" s="6"/>
      <c r="N680" s="4"/>
      <c r="O680" s="3"/>
      <c r="P680" s="3"/>
    </row>
    <row r="681" spans="1:16" ht="32.25" customHeight="1" x14ac:dyDescent="0.25">
      <c r="A681" s="71"/>
      <c r="B681" s="71"/>
      <c r="C681" s="71"/>
      <c r="D681" s="60"/>
      <c r="E681" s="60"/>
      <c r="F681" s="60"/>
      <c r="G681" s="73" t="s">
        <v>7</v>
      </c>
      <c r="H681" s="73"/>
      <c r="I681" s="73"/>
      <c r="J681" s="73"/>
      <c r="K681" s="62"/>
      <c r="L681" s="62"/>
      <c r="M681" s="4"/>
      <c r="N681" s="4"/>
      <c r="O681" s="3"/>
      <c r="P681" s="3"/>
    </row>
    <row r="682" spans="1:16" x14ac:dyDescent="0.25">
      <c r="A682" s="71"/>
      <c r="B682" s="71"/>
      <c r="C682" s="71"/>
      <c r="D682" s="41"/>
      <c r="E682" s="41"/>
      <c r="F682" s="41"/>
      <c r="G682" s="73" t="s">
        <v>8</v>
      </c>
      <c r="H682" s="73"/>
      <c r="I682" s="73"/>
      <c r="J682" s="73"/>
      <c r="K682" s="62"/>
      <c r="L682" s="62"/>
      <c r="M682" s="4"/>
      <c r="N682" s="4"/>
      <c r="O682" s="3"/>
      <c r="P682" s="3"/>
    </row>
    <row r="683" spans="1:16" x14ac:dyDescent="0.25">
      <c r="A683" s="71"/>
      <c r="B683" s="71"/>
      <c r="C683" s="71"/>
      <c r="D683" s="41"/>
      <c r="E683" s="41"/>
      <c r="F683" s="41"/>
      <c r="G683" s="73" t="s">
        <v>9</v>
      </c>
      <c r="H683" s="73"/>
      <c r="I683" s="73"/>
      <c r="J683" s="73"/>
      <c r="K683" s="12" t="s">
        <v>165</v>
      </c>
      <c r="L683" s="42" t="s">
        <v>220</v>
      </c>
      <c r="M683" s="6">
        <v>987.3</v>
      </c>
      <c r="N683" s="6">
        <v>987.3</v>
      </c>
      <c r="O683" s="3">
        <v>0</v>
      </c>
      <c r="P683" s="3">
        <f>(N683-O683)/M683*100</f>
        <v>100</v>
      </c>
    </row>
    <row r="684" spans="1:16" x14ac:dyDescent="0.25">
      <c r="A684" s="71"/>
      <c r="B684" s="71"/>
      <c r="C684" s="71"/>
      <c r="D684" s="41"/>
      <c r="E684" s="41"/>
      <c r="F684" s="41"/>
      <c r="G684" s="73" t="s">
        <v>10</v>
      </c>
      <c r="H684" s="73"/>
      <c r="I684" s="73"/>
      <c r="J684" s="73"/>
      <c r="K684" s="12"/>
      <c r="L684" s="62"/>
      <c r="M684" s="6"/>
      <c r="N684" s="6"/>
      <c r="O684" s="3"/>
      <c r="P684" s="3"/>
    </row>
    <row r="685" spans="1:16" ht="51" customHeight="1" x14ac:dyDescent="0.25">
      <c r="A685" s="71"/>
      <c r="B685" s="71"/>
      <c r="C685" s="71"/>
      <c r="D685" s="41"/>
      <c r="E685" s="41"/>
      <c r="F685" s="41"/>
      <c r="G685" s="73" t="s">
        <v>11</v>
      </c>
      <c r="H685" s="73"/>
      <c r="I685" s="73"/>
      <c r="J685" s="73"/>
      <c r="K685" s="62"/>
      <c r="L685" s="62"/>
      <c r="M685" s="4"/>
      <c r="N685" s="4"/>
      <c r="O685" s="3"/>
      <c r="P685" s="3"/>
    </row>
    <row r="686" spans="1:16" ht="32.25" customHeight="1" x14ac:dyDescent="0.25">
      <c r="A686" s="71"/>
      <c r="B686" s="71"/>
      <c r="C686" s="71"/>
      <c r="D686" s="41"/>
      <c r="E686" s="41"/>
      <c r="F686" s="41"/>
      <c r="G686" s="73" t="s">
        <v>12</v>
      </c>
      <c r="H686" s="73"/>
      <c r="I686" s="73"/>
      <c r="J686" s="73"/>
      <c r="K686" s="62"/>
      <c r="L686" s="62"/>
      <c r="M686" s="4"/>
      <c r="N686" s="4"/>
      <c r="O686" s="3"/>
      <c r="P686" s="3"/>
    </row>
    <row r="687" spans="1:16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6"/>
      <c r="N687" s="5"/>
    </row>
    <row r="688" spans="1:16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6"/>
      <c r="N688" s="5"/>
    </row>
    <row r="689" spans="1:14" x14ac:dyDescent="0.25">
      <c r="A689" s="69"/>
      <c r="B689" s="112" t="s">
        <v>222</v>
      </c>
      <c r="C689" s="112"/>
      <c r="D689" s="112"/>
      <c r="E689" s="112"/>
      <c r="F689" s="112"/>
      <c r="G689" s="112"/>
      <c r="H689" s="112"/>
      <c r="I689" s="112"/>
      <c r="J689" s="112"/>
      <c r="K689" s="52"/>
      <c r="L689" s="52" t="s">
        <v>163</v>
      </c>
      <c r="M689" s="16"/>
      <c r="N689" s="5"/>
    </row>
    <row r="690" spans="1:14" x14ac:dyDescent="0.25">
      <c r="A690" s="15"/>
      <c r="B690" s="70"/>
      <c r="C690" s="70"/>
      <c r="D690" s="70"/>
      <c r="E690" s="70"/>
      <c r="F690" s="70"/>
      <c r="G690" s="70"/>
      <c r="H690" s="70"/>
      <c r="I690" s="70"/>
      <c r="J690" s="70"/>
      <c r="K690" s="15"/>
      <c r="L690" s="15"/>
      <c r="M690" s="17"/>
      <c r="N690" s="5"/>
    </row>
    <row r="691" spans="1:14" x14ac:dyDescent="0.25">
      <c r="A691" s="15" t="s">
        <v>221</v>
      </c>
      <c r="B691" s="112" t="s">
        <v>223</v>
      </c>
      <c r="C691" s="112"/>
      <c r="D691" s="112"/>
      <c r="E691" s="112"/>
      <c r="F691" s="112"/>
      <c r="G691" s="112"/>
      <c r="H691" s="112"/>
      <c r="I691" s="112"/>
      <c r="J691" s="112"/>
      <c r="K691" s="52"/>
      <c r="L691" s="52" t="s">
        <v>219</v>
      </c>
      <c r="M691" s="16"/>
      <c r="N691" s="18"/>
    </row>
    <row r="692" spans="1:14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6"/>
    </row>
    <row r="693" spans="1:14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6"/>
    </row>
    <row r="694" spans="1:14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6"/>
    </row>
    <row r="695" spans="1:14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6"/>
    </row>
    <row r="696" spans="1:14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6"/>
    </row>
    <row r="697" spans="1:14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6"/>
    </row>
    <row r="698" spans="1:14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6"/>
    </row>
    <row r="699" spans="1:14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6"/>
    </row>
    <row r="700" spans="1:14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6"/>
    </row>
    <row r="701" spans="1:14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6"/>
    </row>
    <row r="702" spans="1:14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6"/>
    </row>
    <row r="703" spans="1:14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6"/>
    </row>
    <row r="704" spans="1:14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6"/>
    </row>
    <row r="705" spans="1:13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6"/>
    </row>
    <row r="706" spans="1:13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6"/>
    </row>
    <row r="707" spans="1:13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6"/>
    </row>
    <row r="708" spans="1:13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6"/>
    </row>
    <row r="709" spans="1:13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6"/>
    </row>
    <row r="710" spans="1:13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6"/>
    </row>
    <row r="711" spans="1:13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6"/>
    </row>
    <row r="712" spans="1:13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6"/>
    </row>
    <row r="713" spans="1:13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6"/>
    </row>
    <row r="714" spans="1:13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6"/>
    </row>
    <row r="715" spans="1:13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6"/>
    </row>
    <row r="716" spans="1:13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6"/>
    </row>
    <row r="717" spans="1:13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6"/>
    </row>
    <row r="718" spans="1:13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6"/>
    </row>
    <row r="719" spans="1:13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6"/>
    </row>
    <row r="720" spans="1:13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6"/>
    </row>
    <row r="721" spans="1:13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6"/>
    </row>
    <row r="722" spans="1:13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6"/>
    </row>
    <row r="723" spans="1:13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6"/>
    </row>
    <row r="724" spans="1:13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6"/>
    </row>
    <row r="725" spans="1:13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6"/>
    </row>
    <row r="726" spans="1:13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6"/>
    </row>
    <row r="727" spans="1:13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6"/>
    </row>
    <row r="728" spans="1:13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6"/>
    </row>
    <row r="729" spans="1:13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6"/>
    </row>
    <row r="730" spans="1:13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6"/>
    </row>
    <row r="731" spans="1:13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6"/>
    </row>
    <row r="732" spans="1:13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6"/>
    </row>
    <row r="733" spans="1:13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6"/>
    </row>
    <row r="734" spans="1:13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6"/>
    </row>
    <row r="735" spans="1:13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6"/>
    </row>
    <row r="736" spans="1:13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6"/>
    </row>
    <row r="737" spans="1:13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6"/>
    </row>
    <row r="738" spans="1:13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6"/>
    </row>
    <row r="739" spans="1:13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6"/>
    </row>
    <row r="740" spans="1:13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6"/>
    </row>
    <row r="741" spans="1:13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6"/>
    </row>
    <row r="742" spans="1:13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6"/>
    </row>
    <row r="743" spans="1:13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6"/>
    </row>
    <row r="744" spans="1:13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6"/>
    </row>
    <row r="745" spans="1:13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6"/>
    </row>
    <row r="746" spans="1:13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6"/>
    </row>
    <row r="747" spans="1:13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6"/>
    </row>
    <row r="748" spans="1:13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6"/>
    </row>
    <row r="749" spans="1:13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6"/>
    </row>
    <row r="750" spans="1:13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6"/>
    </row>
    <row r="751" spans="1:13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6"/>
    </row>
    <row r="752" spans="1:13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6"/>
    </row>
    <row r="753" spans="1:13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6"/>
    </row>
    <row r="754" spans="1:13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6"/>
    </row>
    <row r="755" spans="1:13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6"/>
    </row>
    <row r="756" spans="1:13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6"/>
    </row>
    <row r="757" spans="1:13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6"/>
    </row>
    <row r="758" spans="1:13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6"/>
    </row>
    <row r="759" spans="1:13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6"/>
    </row>
    <row r="760" spans="1:13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6"/>
    </row>
    <row r="761" spans="1:13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6"/>
    </row>
    <row r="762" spans="1:13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6"/>
    </row>
    <row r="763" spans="1:13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6"/>
    </row>
    <row r="764" spans="1:13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6"/>
    </row>
    <row r="765" spans="1:13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6"/>
    </row>
    <row r="766" spans="1:13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6"/>
    </row>
    <row r="767" spans="1:13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6"/>
    </row>
    <row r="768" spans="1:13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6"/>
    </row>
    <row r="769" spans="1:13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6"/>
    </row>
    <row r="770" spans="1:13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6"/>
    </row>
    <row r="771" spans="1:13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6"/>
    </row>
    <row r="772" spans="1:13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6"/>
    </row>
    <row r="773" spans="1:13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6"/>
    </row>
    <row r="774" spans="1:13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6"/>
    </row>
    <row r="775" spans="1:13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6"/>
    </row>
    <row r="776" spans="1:13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6"/>
    </row>
    <row r="777" spans="1:13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6"/>
    </row>
    <row r="778" spans="1:13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6"/>
    </row>
    <row r="779" spans="1:13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6"/>
    </row>
    <row r="780" spans="1:13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6"/>
    </row>
    <row r="781" spans="1:13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6"/>
    </row>
    <row r="782" spans="1:13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6"/>
    </row>
    <row r="783" spans="1:13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6"/>
    </row>
    <row r="784" spans="1:13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6"/>
    </row>
    <row r="785" spans="1:13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6"/>
    </row>
  </sheetData>
  <mergeCells count="772">
    <mergeCell ref="B691:J691"/>
    <mergeCell ref="B689:J689"/>
    <mergeCell ref="A503:C510"/>
    <mergeCell ref="G503:J503"/>
    <mergeCell ref="G504:J504"/>
    <mergeCell ref="G505:J505"/>
    <mergeCell ref="G506:J506"/>
    <mergeCell ref="G507:J507"/>
    <mergeCell ref="G508:J508"/>
    <mergeCell ref="G509:J509"/>
    <mergeCell ref="G510:J510"/>
    <mergeCell ref="A679:C686"/>
    <mergeCell ref="G679:J679"/>
    <mergeCell ref="G680:J680"/>
    <mergeCell ref="G681:J681"/>
    <mergeCell ref="G682:J682"/>
    <mergeCell ref="G683:J683"/>
    <mergeCell ref="G684:J684"/>
    <mergeCell ref="G685:J685"/>
    <mergeCell ref="G686:J686"/>
    <mergeCell ref="G654:J654"/>
    <mergeCell ref="A639:C646"/>
    <mergeCell ref="G639:J639"/>
    <mergeCell ref="G640:J640"/>
    <mergeCell ref="G395:J395"/>
    <mergeCell ref="G396:J396"/>
    <mergeCell ref="G397:J397"/>
    <mergeCell ref="G398:J398"/>
    <mergeCell ref="A391:C398"/>
    <mergeCell ref="G391:J391"/>
    <mergeCell ref="G392:J392"/>
    <mergeCell ref="G393:J393"/>
    <mergeCell ref="G394:J394"/>
    <mergeCell ref="G389:J389"/>
    <mergeCell ref="G390:J390"/>
    <mergeCell ref="G375:J375"/>
    <mergeCell ref="G376:J376"/>
    <mergeCell ref="G377:J377"/>
    <mergeCell ref="G378:J378"/>
    <mergeCell ref="G379:J379"/>
    <mergeCell ref="G380:J380"/>
    <mergeCell ref="A375:C390"/>
    <mergeCell ref="G381:J381"/>
    <mergeCell ref="G382:J382"/>
    <mergeCell ref="G383:J383"/>
    <mergeCell ref="G384:J384"/>
    <mergeCell ref="G385:J385"/>
    <mergeCell ref="G386:J386"/>
    <mergeCell ref="G387:J387"/>
    <mergeCell ref="G388:J388"/>
    <mergeCell ref="A303:C310"/>
    <mergeCell ref="G303:J303"/>
    <mergeCell ref="G304:J304"/>
    <mergeCell ref="G305:J305"/>
    <mergeCell ref="G306:J306"/>
    <mergeCell ref="G307:J307"/>
    <mergeCell ref="G308:J308"/>
    <mergeCell ref="G309:J309"/>
    <mergeCell ref="G310:J310"/>
    <mergeCell ref="A295:C302"/>
    <mergeCell ref="G295:J295"/>
    <mergeCell ref="G296:J296"/>
    <mergeCell ref="G297:J297"/>
    <mergeCell ref="G298:J298"/>
    <mergeCell ref="G299:J299"/>
    <mergeCell ref="G300:J300"/>
    <mergeCell ref="G301:J301"/>
    <mergeCell ref="G302:J302"/>
    <mergeCell ref="A287:C294"/>
    <mergeCell ref="G287:J287"/>
    <mergeCell ref="G288:J288"/>
    <mergeCell ref="G289:J289"/>
    <mergeCell ref="G290:J290"/>
    <mergeCell ref="G291:J291"/>
    <mergeCell ref="G292:J292"/>
    <mergeCell ref="G293:J293"/>
    <mergeCell ref="G294:J294"/>
    <mergeCell ref="A257:C264"/>
    <mergeCell ref="G257:J257"/>
    <mergeCell ref="G258:J258"/>
    <mergeCell ref="G259:J259"/>
    <mergeCell ref="G260:J260"/>
    <mergeCell ref="G261:J261"/>
    <mergeCell ref="G262:J262"/>
    <mergeCell ref="G263:J263"/>
    <mergeCell ref="G264:J264"/>
    <mergeCell ref="A185:C192"/>
    <mergeCell ref="G185:J185"/>
    <mergeCell ref="G186:J186"/>
    <mergeCell ref="G187:J187"/>
    <mergeCell ref="G188:J188"/>
    <mergeCell ref="G189:J189"/>
    <mergeCell ref="G190:J190"/>
    <mergeCell ref="G191:J191"/>
    <mergeCell ref="G192:J192"/>
    <mergeCell ref="A177:C184"/>
    <mergeCell ref="G177:J177"/>
    <mergeCell ref="G178:J178"/>
    <mergeCell ref="G179:J179"/>
    <mergeCell ref="G180:J180"/>
    <mergeCell ref="G181:J181"/>
    <mergeCell ref="G182:J182"/>
    <mergeCell ref="G183:J183"/>
    <mergeCell ref="G184:J184"/>
    <mergeCell ref="A169:C176"/>
    <mergeCell ref="G169:J169"/>
    <mergeCell ref="G170:J170"/>
    <mergeCell ref="G171:J171"/>
    <mergeCell ref="G172:J172"/>
    <mergeCell ref="G173:J173"/>
    <mergeCell ref="G174:J174"/>
    <mergeCell ref="G175:J175"/>
    <mergeCell ref="G176:J176"/>
    <mergeCell ref="A105:C112"/>
    <mergeCell ref="G105:J105"/>
    <mergeCell ref="G106:J106"/>
    <mergeCell ref="G107:J107"/>
    <mergeCell ref="G108:J108"/>
    <mergeCell ref="G109:J109"/>
    <mergeCell ref="G110:J110"/>
    <mergeCell ref="G111:J111"/>
    <mergeCell ref="G112:J112"/>
    <mergeCell ref="A97:C104"/>
    <mergeCell ref="G97:J97"/>
    <mergeCell ref="G98:J98"/>
    <mergeCell ref="G99:J99"/>
    <mergeCell ref="G100:J100"/>
    <mergeCell ref="G101:J101"/>
    <mergeCell ref="G102:J102"/>
    <mergeCell ref="G103:J103"/>
    <mergeCell ref="G104:J104"/>
    <mergeCell ref="A89:C96"/>
    <mergeCell ref="G89:J89"/>
    <mergeCell ref="G90:J90"/>
    <mergeCell ref="G91:J91"/>
    <mergeCell ref="G92:J92"/>
    <mergeCell ref="G93:J93"/>
    <mergeCell ref="G94:J94"/>
    <mergeCell ref="G95:J95"/>
    <mergeCell ref="G96:J96"/>
    <mergeCell ref="A81:C88"/>
    <mergeCell ref="G81:J81"/>
    <mergeCell ref="G82:J82"/>
    <mergeCell ref="G83:J83"/>
    <mergeCell ref="G84:J84"/>
    <mergeCell ref="G85:J85"/>
    <mergeCell ref="G86:J86"/>
    <mergeCell ref="G87:J87"/>
    <mergeCell ref="G88:J88"/>
    <mergeCell ref="G273:J273"/>
    <mergeCell ref="G274:J274"/>
    <mergeCell ref="G275:J275"/>
    <mergeCell ref="G276:J276"/>
    <mergeCell ref="G277:J277"/>
    <mergeCell ref="G278:J278"/>
    <mergeCell ref="A447:C454"/>
    <mergeCell ref="G447:J447"/>
    <mergeCell ref="G448:J448"/>
    <mergeCell ref="G449:J449"/>
    <mergeCell ref="G450:J450"/>
    <mergeCell ref="G451:J451"/>
    <mergeCell ref="G452:J452"/>
    <mergeCell ref="G453:J453"/>
    <mergeCell ref="G454:J454"/>
    <mergeCell ref="A265:C278"/>
    <mergeCell ref="G265:J265"/>
    <mergeCell ref="G266:J266"/>
    <mergeCell ref="A359:C366"/>
    <mergeCell ref="G359:J359"/>
    <mergeCell ref="G360:J360"/>
    <mergeCell ref="G361:J361"/>
    <mergeCell ref="G362:J362"/>
    <mergeCell ref="G363:J363"/>
    <mergeCell ref="G364:J364"/>
    <mergeCell ref="G365:J365"/>
    <mergeCell ref="G366:J366"/>
    <mergeCell ref="A671:C678"/>
    <mergeCell ref="G671:J671"/>
    <mergeCell ref="G672:J672"/>
    <mergeCell ref="G673:J673"/>
    <mergeCell ref="G674:J674"/>
    <mergeCell ref="G675:J675"/>
    <mergeCell ref="G676:J676"/>
    <mergeCell ref="G677:J677"/>
    <mergeCell ref="G678:J678"/>
    <mergeCell ref="A367:C374"/>
    <mergeCell ref="G367:J367"/>
    <mergeCell ref="G368:J368"/>
    <mergeCell ref="G369:J369"/>
    <mergeCell ref="G370:J370"/>
    <mergeCell ref="G371:J371"/>
    <mergeCell ref="G372:J372"/>
    <mergeCell ref="G373:J373"/>
    <mergeCell ref="G374:J374"/>
    <mergeCell ref="G407:J407"/>
    <mergeCell ref="G408:J408"/>
    <mergeCell ref="G409:J409"/>
    <mergeCell ref="A279:C286"/>
    <mergeCell ref="G279:J279"/>
    <mergeCell ref="G280:J280"/>
    <mergeCell ref="G281:J281"/>
    <mergeCell ref="G282:J282"/>
    <mergeCell ref="G283:J283"/>
    <mergeCell ref="G284:J284"/>
    <mergeCell ref="G285:J285"/>
    <mergeCell ref="G286:J286"/>
    <mergeCell ref="G267:J267"/>
    <mergeCell ref="G268:J268"/>
    <mergeCell ref="G269:J269"/>
    <mergeCell ref="G270:J270"/>
    <mergeCell ref="G271:J271"/>
    <mergeCell ref="G272:J272"/>
    <mergeCell ref="A161:C168"/>
    <mergeCell ref="G161:J161"/>
    <mergeCell ref="G162:J162"/>
    <mergeCell ref="G163:J163"/>
    <mergeCell ref="G164:J164"/>
    <mergeCell ref="G165:J165"/>
    <mergeCell ref="G166:J166"/>
    <mergeCell ref="G167:J167"/>
    <mergeCell ref="G168:J168"/>
    <mergeCell ref="A241:C248"/>
    <mergeCell ref="G241:J241"/>
    <mergeCell ref="G242:J242"/>
    <mergeCell ref="G243:J243"/>
    <mergeCell ref="G244:J244"/>
    <mergeCell ref="G245:J245"/>
    <mergeCell ref="G246:J246"/>
    <mergeCell ref="G247:J247"/>
    <mergeCell ref="G248:J248"/>
    <mergeCell ref="A153:C160"/>
    <mergeCell ref="G153:J153"/>
    <mergeCell ref="G154:J154"/>
    <mergeCell ref="G155:J155"/>
    <mergeCell ref="G156:J156"/>
    <mergeCell ref="G157:J157"/>
    <mergeCell ref="G158:J158"/>
    <mergeCell ref="G159:J159"/>
    <mergeCell ref="G160:J160"/>
    <mergeCell ref="G410:J410"/>
    <mergeCell ref="G411:J411"/>
    <mergeCell ref="G412:J412"/>
    <mergeCell ref="G413:J413"/>
    <mergeCell ref="G414:J414"/>
    <mergeCell ref="A399:C406"/>
    <mergeCell ref="G399:J399"/>
    <mergeCell ref="G400:J400"/>
    <mergeCell ref="G401:J401"/>
    <mergeCell ref="G402:J402"/>
    <mergeCell ref="G403:J403"/>
    <mergeCell ref="G404:J404"/>
    <mergeCell ref="G405:J405"/>
    <mergeCell ref="G406:J406"/>
    <mergeCell ref="O2:P2"/>
    <mergeCell ref="A4:P4"/>
    <mergeCell ref="N3:P3"/>
    <mergeCell ref="A5:P5"/>
    <mergeCell ref="G8:J8"/>
    <mergeCell ref="A8:C8"/>
    <mergeCell ref="A655:C662"/>
    <mergeCell ref="G655:J655"/>
    <mergeCell ref="G656:J656"/>
    <mergeCell ref="G657:J657"/>
    <mergeCell ref="G658:J658"/>
    <mergeCell ref="G659:J659"/>
    <mergeCell ref="G660:J660"/>
    <mergeCell ref="G661:J661"/>
    <mergeCell ref="G662:J662"/>
    <mergeCell ref="A647:C654"/>
    <mergeCell ref="G647:J647"/>
    <mergeCell ref="G648:J648"/>
    <mergeCell ref="G649:J649"/>
    <mergeCell ref="G650:J650"/>
    <mergeCell ref="G651:J651"/>
    <mergeCell ref="G652:J652"/>
    <mergeCell ref="G653:J653"/>
    <mergeCell ref="A407:C414"/>
    <mergeCell ref="G641:J641"/>
    <mergeCell ref="G642:J642"/>
    <mergeCell ref="G643:J643"/>
    <mergeCell ref="G644:J644"/>
    <mergeCell ref="G645:J645"/>
    <mergeCell ref="G646:J646"/>
    <mergeCell ref="A631:C638"/>
    <mergeCell ref="G631:J631"/>
    <mergeCell ref="G632:J632"/>
    <mergeCell ref="G633:J633"/>
    <mergeCell ref="G634:J634"/>
    <mergeCell ref="G635:J635"/>
    <mergeCell ref="G636:J636"/>
    <mergeCell ref="G637:J637"/>
    <mergeCell ref="G638:J638"/>
    <mergeCell ref="A623:C630"/>
    <mergeCell ref="G623:J623"/>
    <mergeCell ref="G624:J624"/>
    <mergeCell ref="G625:J625"/>
    <mergeCell ref="G626:J626"/>
    <mergeCell ref="G627:J627"/>
    <mergeCell ref="G628:J628"/>
    <mergeCell ref="G629:J629"/>
    <mergeCell ref="G630:J630"/>
    <mergeCell ref="A615:C622"/>
    <mergeCell ref="G615:J615"/>
    <mergeCell ref="G616:J616"/>
    <mergeCell ref="G617:J617"/>
    <mergeCell ref="G618:J618"/>
    <mergeCell ref="G619:J619"/>
    <mergeCell ref="G620:J620"/>
    <mergeCell ref="G621:J621"/>
    <mergeCell ref="G622:J622"/>
    <mergeCell ref="A607:C614"/>
    <mergeCell ref="G607:J607"/>
    <mergeCell ref="G608:J608"/>
    <mergeCell ref="G609:J609"/>
    <mergeCell ref="G610:J610"/>
    <mergeCell ref="G611:J611"/>
    <mergeCell ref="G612:J612"/>
    <mergeCell ref="G613:J613"/>
    <mergeCell ref="G614:J614"/>
    <mergeCell ref="A599:C606"/>
    <mergeCell ref="G599:J599"/>
    <mergeCell ref="G600:J600"/>
    <mergeCell ref="G601:J601"/>
    <mergeCell ref="G602:J602"/>
    <mergeCell ref="G603:J603"/>
    <mergeCell ref="G604:J604"/>
    <mergeCell ref="G605:J605"/>
    <mergeCell ref="G606:J606"/>
    <mergeCell ref="A591:C598"/>
    <mergeCell ref="G591:J591"/>
    <mergeCell ref="G592:J592"/>
    <mergeCell ref="G593:J593"/>
    <mergeCell ref="G594:J594"/>
    <mergeCell ref="G595:J595"/>
    <mergeCell ref="G596:J596"/>
    <mergeCell ref="G597:J597"/>
    <mergeCell ref="G598:J598"/>
    <mergeCell ref="A583:C590"/>
    <mergeCell ref="G583:J583"/>
    <mergeCell ref="G584:J584"/>
    <mergeCell ref="G585:J585"/>
    <mergeCell ref="G586:J586"/>
    <mergeCell ref="G587:J587"/>
    <mergeCell ref="G588:J588"/>
    <mergeCell ref="G589:J589"/>
    <mergeCell ref="G590:J590"/>
    <mergeCell ref="A575:C582"/>
    <mergeCell ref="G575:J575"/>
    <mergeCell ref="G576:J576"/>
    <mergeCell ref="G577:J577"/>
    <mergeCell ref="G578:J578"/>
    <mergeCell ref="G579:J579"/>
    <mergeCell ref="G580:J580"/>
    <mergeCell ref="G581:J581"/>
    <mergeCell ref="G582:J582"/>
    <mergeCell ref="A567:C574"/>
    <mergeCell ref="G567:J567"/>
    <mergeCell ref="G568:J568"/>
    <mergeCell ref="G569:J569"/>
    <mergeCell ref="G570:J570"/>
    <mergeCell ref="G571:J571"/>
    <mergeCell ref="G572:J572"/>
    <mergeCell ref="G573:J573"/>
    <mergeCell ref="G574:J574"/>
    <mergeCell ref="A559:C566"/>
    <mergeCell ref="G559:J559"/>
    <mergeCell ref="G560:J560"/>
    <mergeCell ref="G561:J561"/>
    <mergeCell ref="G562:J562"/>
    <mergeCell ref="G563:J563"/>
    <mergeCell ref="G564:J564"/>
    <mergeCell ref="G565:J565"/>
    <mergeCell ref="G566:J566"/>
    <mergeCell ref="A551:C558"/>
    <mergeCell ref="G551:J551"/>
    <mergeCell ref="G552:J552"/>
    <mergeCell ref="G553:J553"/>
    <mergeCell ref="G554:J554"/>
    <mergeCell ref="G555:J555"/>
    <mergeCell ref="G556:J556"/>
    <mergeCell ref="G557:J557"/>
    <mergeCell ref="G558:J558"/>
    <mergeCell ref="A543:C550"/>
    <mergeCell ref="G543:J543"/>
    <mergeCell ref="G544:J544"/>
    <mergeCell ref="G545:J545"/>
    <mergeCell ref="G546:J546"/>
    <mergeCell ref="G547:J547"/>
    <mergeCell ref="G548:J548"/>
    <mergeCell ref="G549:J549"/>
    <mergeCell ref="G550:J550"/>
    <mergeCell ref="A527:C534"/>
    <mergeCell ref="G527:J527"/>
    <mergeCell ref="G528:J528"/>
    <mergeCell ref="G529:J529"/>
    <mergeCell ref="G530:J530"/>
    <mergeCell ref="G531:J531"/>
    <mergeCell ref="G532:J532"/>
    <mergeCell ref="G533:J533"/>
    <mergeCell ref="G534:J534"/>
    <mergeCell ref="A519:C526"/>
    <mergeCell ref="G519:J519"/>
    <mergeCell ref="G520:J520"/>
    <mergeCell ref="G521:J521"/>
    <mergeCell ref="G522:J522"/>
    <mergeCell ref="G523:J523"/>
    <mergeCell ref="G524:J524"/>
    <mergeCell ref="G525:J525"/>
    <mergeCell ref="G526:J526"/>
    <mergeCell ref="A511:C518"/>
    <mergeCell ref="G511:J511"/>
    <mergeCell ref="G512:J512"/>
    <mergeCell ref="G513:J513"/>
    <mergeCell ref="G514:J514"/>
    <mergeCell ref="G515:J515"/>
    <mergeCell ref="G516:J516"/>
    <mergeCell ref="G517:J517"/>
    <mergeCell ref="G518:J518"/>
    <mergeCell ref="A487:C494"/>
    <mergeCell ref="G487:J487"/>
    <mergeCell ref="G488:J488"/>
    <mergeCell ref="G489:J489"/>
    <mergeCell ref="G490:J490"/>
    <mergeCell ref="G491:J491"/>
    <mergeCell ref="G492:J492"/>
    <mergeCell ref="G493:J493"/>
    <mergeCell ref="G494:J494"/>
    <mergeCell ref="A479:C486"/>
    <mergeCell ref="G479:J479"/>
    <mergeCell ref="G480:J480"/>
    <mergeCell ref="G481:J481"/>
    <mergeCell ref="G482:J482"/>
    <mergeCell ref="G483:J483"/>
    <mergeCell ref="G484:J484"/>
    <mergeCell ref="G485:J485"/>
    <mergeCell ref="G486:J486"/>
    <mergeCell ref="A471:C478"/>
    <mergeCell ref="G471:J471"/>
    <mergeCell ref="G472:J472"/>
    <mergeCell ref="G473:J473"/>
    <mergeCell ref="G474:J474"/>
    <mergeCell ref="G475:J475"/>
    <mergeCell ref="G476:J476"/>
    <mergeCell ref="G477:J477"/>
    <mergeCell ref="G478:J478"/>
    <mergeCell ref="A463:C470"/>
    <mergeCell ref="G463:J463"/>
    <mergeCell ref="G464:J464"/>
    <mergeCell ref="G465:J465"/>
    <mergeCell ref="G466:J466"/>
    <mergeCell ref="G467:J467"/>
    <mergeCell ref="G468:J468"/>
    <mergeCell ref="G469:J469"/>
    <mergeCell ref="G470:J470"/>
    <mergeCell ref="A455:C462"/>
    <mergeCell ref="G455:J455"/>
    <mergeCell ref="G456:J456"/>
    <mergeCell ref="G457:J457"/>
    <mergeCell ref="G458:J458"/>
    <mergeCell ref="G459:J459"/>
    <mergeCell ref="G460:J460"/>
    <mergeCell ref="G461:J461"/>
    <mergeCell ref="G462:J462"/>
    <mergeCell ref="A439:C446"/>
    <mergeCell ref="G439:J439"/>
    <mergeCell ref="G440:J440"/>
    <mergeCell ref="G441:J441"/>
    <mergeCell ref="G442:J442"/>
    <mergeCell ref="G443:J443"/>
    <mergeCell ref="G444:J444"/>
    <mergeCell ref="G445:J445"/>
    <mergeCell ref="G446:J446"/>
    <mergeCell ref="A431:C438"/>
    <mergeCell ref="G431:J431"/>
    <mergeCell ref="G432:J432"/>
    <mergeCell ref="G433:J433"/>
    <mergeCell ref="G434:J434"/>
    <mergeCell ref="G435:J435"/>
    <mergeCell ref="G436:J436"/>
    <mergeCell ref="G437:J437"/>
    <mergeCell ref="G438:J438"/>
    <mergeCell ref="A423:C430"/>
    <mergeCell ref="G423:J423"/>
    <mergeCell ref="G424:J424"/>
    <mergeCell ref="G425:J425"/>
    <mergeCell ref="G426:J426"/>
    <mergeCell ref="G427:J427"/>
    <mergeCell ref="G428:J428"/>
    <mergeCell ref="G429:J429"/>
    <mergeCell ref="G430:J430"/>
    <mergeCell ref="A415:C422"/>
    <mergeCell ref="G415:J415"/>
    <mergeCell ref="G416:J416"/>
    <mergeCell ref="G417:J417"/>
    <mergeCell ref="G418:J418"/>
    <mergeCell ref="G419:J419"/>
    <mergeCell ref="G420:J420"/>
    <mergeCell ref="G421:J421"/>
    <mergeCell ref="G422:J422"/>
    <mergeCell ref="A343:C350"/>
    <mergeCell ref="G343:J343"/>
    <mergeCell ref="G344:J344"/>
    <mergeCell ref="G345:J345"/>
    <mergeCell ref="G346:J346"/>
    <mergeCell ref="G347:J347"/>
    <mergeCell ref="G348:J348"/>
    <mergeCell ref="G349:J349"/>
    <mergeCell ref="G350:J350"/>
    <mergeCell ref="A335:C342"/>
    <mergeCell ref="G335:J335"/>
    <mergeCell ref="G336:J336"/>
    <mergeCell ref="G337:J337"/>
    <mergeCell ref="G338:J338"/>
    <mergeCell ref="G339:J339"/>
    <mergeCell ref="G340:J340"/>
    <mergeCell ref="G341:J341"/>
    <mergeCell ref="G342:J342"/>
    <mergeCell ref="A327:C334"/>
    <mergeCell ref="G327:J327"/>
    <mergeCell ref="G328:J328"/>
    <mergeCell ref="G329:J329"/>
    <mergeCell ref="G330:J330"/>
    <mergeCell ref="G331:J331"/>
    <mergeCell ref="G332:J332"/>
    <mergeCell ref="G333:J333"/>
    <mergeCell ref="G334:J334"/>
    <mergeCell ref="A319:C326"/>
    <mergeCell ref="G319:J319"/>
    <mergeCell ref="G320:J320"/>
    <mergeCell ref="G321:J321"/>
    <mergeCell ref="G322:J322"/>
    <mergeCell ref="G323:J323"/>
    <mergeCell ref="G324:J324"/>
    <mergeCell ref="G325:J325"/>
    <mergeCell ref="G326:J326"/>
    <mergeCell ref="A311:C318"/>
    <mergeCell ref="G311:J311"/>
    <mergeCell ref="G312:J312"/>
    <mergeCell ref="G313:J313"/>
    <mergeCell ref="G314:J314"/>
    <mergeCell ref="G315:J315"/>
    <mergeCell ref="G316:J316"/>
    <mergeCell ref="G317:J317"/>
    <mergeCell ref="G318:J318"/>
    <mergeCell ref="A233:C240"/>
    <mergeCell ref="G233:J233"/>
    <mergeCell ref="G234:J234"/>
    <mergeCell ref="G235:J235"/>
    <mergeCell ref="G236:J236"/>
    <mergeCell ref="G237:J237"/>
    <mergeCell ref="G238:J238"/>
    <mergeCell ref="G239:J239"/>
    <mergeCell ref="G240:J240"/>
    <mergeCell ref="G231:J231"/>
    <mergeCell ref="G216:J216"/>
    <mergeCell ref="G217:J217"/>
    <mergeCell ref="G218:J218"/>
    <mergeCell ref="G224:J224"/>
    <mergeCell ref="G225:J225"/>
    <mergeCell ref="G232:J232"/>
    <mergeCell ref="A209:C232"/>
    <mergeCell ref="G210:J210"/>
    <mergeCell ref="G211:J211"/>
    <mergeCell ref="G212:J212"/>
    <mergeCell ref="G213:J213"/>
    <mergeCell ref="G214:J214"/>
    <mergeCell ref="G215:J215"/>
    <mergeCell ref="G209:J209"/>
    <mergeCell ref="G219:J219"/>
    <mergeCell ref="G220:J220"/>
    <mergeCell ref="G221:J221"/>
    <mergeCell ref="G222:J222"/>
    <mergeCell ref="G223:J223"/>
    <mergeCell ref="G226:J226"/>
    <mergeCell ref="G227:J227"/>
    <mergeCell ref="G228:J228"/>
    <mergeCell ref="G229:J229"/>
    <mergeCell ref="G230:J230"/>
    <mergeCell ref="A201:C208"/>
    <mergeCell ref="G201:J201"/>
    <mergeCell ref="G202:J202"/>
    <mergeCell ref="G203:J203"/>
    <mergeCell ref="G204:J204"/>
    <mergeCell ref="G205:J205"/>
    <mergeCell ref="G206:J206"/>
    <mergeCell ref="G207:J207"/>
    <mergeCell ref="G208:J208"/>
    <mergeCell ref="A193:C200"/>
    <mergeCell ref="G193:J193"/>
    <mergeCell ref="G194:J194"/>
    <mergeCell ref="G195:J195"/>
    <mergeCell ref="G196:J196"/>
    <mergeCell ref="G197:J197"/>
    <mergeCell ref="G198:J198"/>
    <mergeCell ref="G199:J199"/>
    <mergeCell ref="G200:J200"/>
    <mergeCell ref="A145:C152"/>
    <mergeCell ref="G145:J145"/>
    <mergeCell ref="G146:J146"/>
    <mergeCell ref="G147:J147"/>
    <mergeCell ref="G148:J148"/>
    <mergeCell ref="G149:J149"/>
    <mergeCell ref="G150:J150"/>
    <mergeCell ref="G151:J151"/>
    <mergeCell ref="G152:J152"/>
    <mergeCell ref="A137:C144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A129:C136"/>
    <mergeCell ref="G129:J129"/>
    <mergeCell ref="G130:J130"/>
    <mergeCell ref="G131:J131"/>
    <mergeCell ref="G132:J132"/>
    <mergeCell ref="G133:J133"/>
    <mergeCell ref="G134:J134"/>
    <mergeCell ref="G135:J135"/>
    <mergeCell ref="G136:J136"/>
    <mergeCell ref="A121:C128"/>
    <mergeCell ref="G121:J121"/>
    <mergeCell ref="G122:J122"/>
    <mergeCell ref="G123:J123"/>
    <mergeCell ref="G124:J124"/>
    <mergeCell ref="G125:J125"/>
    <mergeCell ref="G126:J126"/>
    <mergeCell ref="G127:J127"/>
    <mergeCell ref="G128:J128"/>
    <mergeCell ref="A113:C120"/>
    <mergeCell ref="G113:J113"/>
    <mergeCell ref="G114:J114"/>
    <mergeCell ref="G115:J115"/>
    <mergeCell ref="G116:J116"/>
    <mergeCell ref="G117:J117"/>
    <mergeCell ref="G118:J118"/>
    <mergeCell ref="G119:J119"/>
    <mergeCell ref="G120:J120"/>
    <mergeCell ref="A65:C72"/>
    <mergeCell ref="G65:J65"/>
    <mergeCell ref="G66:J66"/>
    <mergeCell ref="G67:J67"/>
    <mergeCell ref="G68:J68"/>
    <mergeCell ref="G69:J69"/>
    <mergeCell ref="G70:J70"/>
    <mergeCell ref="G72:J72"/>
    <mergeCell ref="A57:C64"/>
    <mergeCell ref="G57:J57"/>
    <mergeCell ref="G58:J58"/>
    <mergeCell ref="G59:J59"/>
    <mergeCell ref="G60:J60"/>
    <mergeCell ref="G61:J61"/>
    <mergeCell ref="G62:J62"/>
    <mergeCell ref="G63:J63"/>
    <mergeCell ref="G64:J64"/>
    <mergeCell ref="G71:J71"/>
    <mergeCell ref="A49:C56"/>
    <mergeCell ref="G49:J49"/>
    <mergeCell ref="G50:J50"/>
    <mergeCell ref="G51:J51"/>
    <mergeCell ref="G52:J52"/>
    <mergeCell ref="G53:J53"/>
    <mergeCell ref="G54:J54"/>
    <mergeCell ref="G55:J55"/>
    <mergeCell ref="G56:J56"/>
    <mergeCell ref="A41:C48"/>
    <mergeCell ref="G41:J41"/>
    <mergeCell ref="G42:J42"/>
    <mergeCell ref="G43:J43"/>
    <mergeCell ref="G44:J44"/>
    <mergeCell ref="G45:J45"/>
    <mergeCell ref="G46:J46"/>
    <mergeCell ref="G47:J47"/>
    <mergeCell ref="G48:J48"/>
    <mergeCell ref="A33:C40"/>
    <mergeCell ref="G33:J33"/>
    <mergeCell ref="G34:J34"/>
    <mergeCell ref="G35:J35"/>
    <mergeCell ref="G36:J36"/>
    <mergeCell ref="G37:J37"/>
    <mergeCell ref="G38:J38"/>
    <mergeCell ref="G39:J39"/>
    <mergeCell ref="G40:J40"/>
    <mergeCell ref="A25:C32"/>
    <mergeCell ref="G25:J25"/>
    <mergeCell ref="G26:J26"/>
    <mergeCell ref="G27:J27"/>
    <mergeCell ref="G28:J28"/>
    <mergeCell ref="G29:J29"/>
    <mergeCell ref="G30:J30"/>
    <mergeCell ref="G31:J31"/>
    <mergeCell ref="G32:J32"/>
    <mergeCell ref="A17:C24"/>
    <mergeCell ref="G17:J17"/>
    <mergeCell ref="G18:J18"/>
    <mergeCell ref="G19:J19"/>
    <mergeCell ref="G20:J20"/>
    <mergeCell ref="G21:J21"/>
    <mergeCell ref="G22:J22"/>
    <mergeCell ref="G23:J23"/>
    <mergeCell ref="G24:J24"/>
    <mergeCell ref="A6:F7"/>
    <mergeCell ref="G6:J7"/>
    <mergeCell ref="K6:K7"/>
    <mergeCell ref="L6:L7"/>
    <mergeCell ref="M6:P6"/>
    <mergeCell ref="A9:C16"/>
    <mergeCell ref="G9:J9"/>
    <mergeCell ref="G10:J10"/>
    <mergeCell ref="G11:J11"/>
    <mergeCell ref="G12:J12"/>
    <mergeCell ref="G13:J13"/>
    <mergeCell ref="G14:J14"/>
    <mergeCell ref="G15:J15"/>
    <mergeCell ref="G16:J16"/>
    <mergeCell ref="A249:C256"/>
    <mergeCell ref="G249:J249"/>
    <mergeCell ref="G250:J250"/>
    <mergeCell ref="G251:J251"/>
    <mergeCell ref="G252:J252"/>
    <mergeCell ref="G253:J253"/>
    <mergeCell ref="G254:J254"/>
    <mergeCell ref="G255:J255"/>
    <mergeCell ref="G256:J256"/>
    <mergeCell ref="A535:C542"/>
    <mergeCell ref="G535:J535"/>
    <mergeCell ref="G536:J536"/>
    <mergeCell ref="G537:J537"/>
    <mergeCell ref="G538:J538"/>
    <mergeCell ref="G539:J539"/>
    <mergeCell ref="G540:J540"/>
    <mergeCell ref="G541:J541"/>
    <mergeCell ref="G542:J542"/>
    <mergeCell ref="A351:C358"/>
    <mergeCell ref="G351:J351"/>
    <mergeCell ref="G352:J352"/>
    <mergeCell ref="G353:J353"/>
    <mergeCell ref="G354:J354"/>
    <mergeCell ref="G355:J355"/>
    <mergeCell ref="G356:J356"/>
    <mergeCell ref="G357:J357"/>
    <mergeCell ref="G358:J358"/>
    <mergeCell ref="A663:C670"/>
    <mergeCell ref="G663:J663"/>
    <mergeCell ref="G664:J664"/>
    <mergeCell ref="G665:J665"/>
    <mergeCell ref="G666:J666"/>
    <mergeCell ref="G667:J667"/>
    <mergeCell ref="G668:J668"/>
    <mergeCell ref="G669:J669"/>
    <mergeCell ref="G670:J670"/>
    <mergeCell ref="A495:C502"/>
    <mergeCell ref="G495:J495"/>
    <mergeCell ref="G496:J496"/>
    <mergeCell ref="G497:J497"/>
    <mergeCell ref="G498:J498"/>
    <mergeCell ref="G499:J499"/>
    <mergeCell ref="G500:J500"/>
    <mergeCell ref="G501:J501"/>
    <mergeCell ref="G502:J502"/>
    <mergeCell ref="A73:C80"/>
    <mergeCell ref="G73:J73"/>
    <mergeCell ref="G74:J74"/>
    <mergeCell ref="G75:J75"/>
    <mergeCell ref="G76:J76"/>
    <mergeCell ref="G77:J77"/>
    <mergeCell ref="G78:J78"/>
    <mergeCell ref="G79:J79"/>
    <mergeCell ref="G80:J80"/>
  </mergeCells>
  <pageMargins left="0" right="0" top="0" bottom="0" header="0" footer="0"/>
  <pageSetup paperSize="9" scale="70" fitToHeight="0" orientation="landscape" r:id="rId1"/>
  <rowBreaks count="20" manualBreakCount="20">
    <brk id="32" max="16383" man="1"/>
    <brk id="64" max="16383" man="1"/>
    <brk id="96" max="16383" man="1"/>
    <brk id="128" max="16383" man="1"/>
    <brk id="160" max="16383" man="1"/>
    <brk id="192" max="16383" man="1"/>
    <brk id="232" max="16383" man="1"/>
    <brk id="264" max="16383" man="1"/>
    <brk id="310" max="16383" man="1"/>
    <brk id="342" max="16383" man="1"/>
    <brk id="366" max="16383" man="1"/>
    <brk id="406" max="16383" man="1"/>
    <brk id="438" max="16383" man="1"/>
    <brk id="478" max="16383" man="1"/>
    <brk id="510" max="16383" man="1"/>
    <brk id="542" max="16383" man="1"/>
    <brk id="574" max="16383" man="1"/>
    <brk id="606" max="16383" man="1"/>
    <brk id="646" max="16383" man="1"/>
    <brk id="6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от объеме фин.рес.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Антошкина</dc:creator>
  <cp:lastModifiedBy>Надежда</cp:lastModifiedBy>
  <cp:lastPrinted>2024-04-17T09:17:27Z</cp:lastPrinted>
  <dcterms:created xsi:type="dcterms:W3CDTF">2018-03-14T09:59:12Z</dcterms:created>
  <dcterms:modified xsi:type="dcterms:W3CDTF">2024-04-26T08:08:58Z</dcterms:modified>
</cp:coreProperties>
</file>